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eagle\PEO\Тарифы 2026\Планирование тарифов\!СН 2026\!КОРРЕКТИРОВКА ИП ЭЭ АСКУЭ\2. Отработка замечаний по заключению 08.2025\Расчет амортизации\"/>
    </mc:Choice>
  </mc:AlternateContent>
  <xr:revisionPtr revIDLastSave="0" documentId="13_ncr:1_{B7897EE4-4FB6-4841-B81A-DC52767400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амортизации " sheetId="1" r:id="rId1"/>
    <sheet name=" факт" sheetId="2" r:id="rId2"/>
    <sheet name="планНР, ПерК и РПП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 localSheetId="1">#REF!</definedName>
    <definedName name="\a" localSheetId="2">#REF!</definedName>
    <definedName name="\a">#REF!</definedName>
    <definedName name="\m" localSheetId="1">#REF!</definedName>
    <definedName name="\m" localSheetId="2">#REF!</definedName>
    <definedName name="\m">#REF!</definedName>
    <definedName name="\n" localSheetId="1">#REF!</definedName>
    <definedName name="\n" localSheetId="2">#REF!</definedName>
    <definedName name="\n">#REF!</definedName>
    <definedName name="\o" localSheetId="1">#REF!</definedName>
    <definedName name="\o" localSheetId="2">#REF!</definedName>
    <definedName name="\o">#REF!</definedName>
    <definedName name="__________C500x600">[1]Rombo!#REF!</definedName>
    <definedName name="__________C500x60014">[1]Rombo!#REF!</definedName>
    <definedName name="__________C800\1">[1]Rombo!#REF!</definedName>
    <definedName name="__________C800\850">[1]Rombo!#REF!</definedName>
    <definedName name="__________cpc600700">[1]Rombo!#REF!</definedName>
    <definedName name="__________cpc600750">[1]Rombo!#REF!</definedName>
    <definedName name="__________cpc600850">[1]Rombo!#REF!</definedName>
    <definedName name="__________CPx500">[1]Rombo!#REF!</definedName>
    <definedName name="__________CPx650">[1]Rombo!#REF!</definedName>
    <definedName name="__________CPx750">[1]Rombo!#REF!</definedName>
    <definedName name="__________CSx500">[1]Rombo!#REF!</definedName>
    <definedName name="__________HDX40">[1]Rombo!#REF!</definedName>
    <definedName name="__________Lat10000">[1]Rombo!#REF!</definedName>
    <definedName name="__________Lat12000">[1]Rombo!#REF!</definedName>
    <definedName name="__________Lat128">[1]Rombo!#REF!</definedName>
    <definedName name="__________Lat20000">[1]Rombo!#REF!</definedName>
    <definedName name="__________Lat64">[1]Rombo!#REF!</definedName>
    <definedName name="__________Lat6400">[1]Rombo!#REF!</definedName>
    <definedName name="__________LS400">[1]Rombo!#REF!</definedName>
    <definedName name="__________LSC400">[1]Rombo!#REF!</definedName>
    <definedName name="__________MM450">[1]Rombo!#REF!</definedName>
    <definedName name="__________MMG400">[1]Rombo!#REF!</definedName>
    <definedName name="__________NIC1">[1]Rombo!#REF!</definedName>
    <definedName name="__________Nik3">[1]Rombo!#REF!</definedName>
    <definedName name="__________PE300600">[1]Rombo!#REF!</definedName>
    <definedName name="__________PE350750">[1]Rombo!#REF!</definedName>
    <definedName name="__________PO2400">[1]Rombo!#REF!</definedName>
    <definedName name="__________PO2450">[1]Rombo!#REF!</definedName>
    <definedName name="__________Po25">[1]Rombo!#REF!</definedName>
    <definedName name="__________PO2500">[1]Rombo!#REF!</definedName>
    <definedName name="__________PO2550">[1]Rombo!#REF!</definedName>
    <definedName name="__________PO4400">[1]Rombo!#REF!</definedName>
    <definedName name="__________SP1">[2]FES!#REF!</definedName>
    <definedName name="__________SP10">[2]FES!#REF!</definedName>
    <definedName name="__________SP11">[2]FES!#REF!</definedName>
    <definedName name="__________SP12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_TNT2">[1]Rombo!#REF!</definedName>
    <definedName name="__________vp1">#REF!</definedName>
    <definedName name="__________vpp1">#REF!</definedName>
    <definedName name="__________vpp2">#REF!</definedName>
    <definedName name="__________vpp3">#REF!</definedName>
    <definedName name="__________vpp4">#REF!</definedName>
    <definedName name="__________vpp5">#REF!</definedName>
    <definedName name="__________vpp6">#REF!</definedName>
    <definedName name="__________vpp7">#REF!</definedName>
    <definedName name="__________Win2000">[1]Rombo!#REF!</definedName>
    <definedName name="__________WIN98">[1]Rombo!#REF!</definedName>
    <definedName name="__________WS128">[1]Rombo!#REF!</definedName>
    <definedName name="__________WS1800">[1]Rombo!#REF!</definedName>
    <definedName name="__________WS18000">[1]Rombo!#REF!</definedName>
    <definedName name="__________WS20000">[1]Rombo!#REF!</definedName>
    <definedName name="__________WS256">[1]Rombo!#REF!</definedName>
    <definedName name="__________WS3600">[1]Rombo!#REF!</definedName>
    <definedName name="__________ws36000">[1]Rombo!#REF!</definedName>
    <definedName name="__________WS40">[1]Rombo!#REF!</definedName>
    <definedName name="__________WS9100">[1]Rombo!#REF!</definedName>
    <definedName name="_________C500x600">[1]Rombo!#REF!</definedName>
    <definedName name="_________C500x60014">[1]Rombo!#REF!</definedName>
    <definedName name="_________C800\1">[1]Rombo!#REF!</definedName>
    <definedName name="_________C800\850">[1]Rombo!#REF!</definedName>
    <definedName name="_________cpc600700">[1]Rombo!#REF!</definedName>
    <definedName name="_________cpc600750">[1]Rombo!#REF!</definedName>
    <definedName name="_________cpc600850">[1]Rombo!#REF!</definedName>
    <definedName name="_________CPx500">[1]Rombo!#REF!</definedName>
    <definedName name="_________CPx650">[1]Rombo!#REF!</definedName>
    <definedName name="_________CPx750">[1]Rombo!#REF!</definedName>
    <definedName name="_________CSx500">[1]Rombo!#REF!</definedName>
    <definedName name="_________HDX40">[1]Rombo!#REF!</definedName>
    <definedName name="_________Lat10000">[1]Rombo!#REF!</definedName>
    <definedName name="_________Lat12000">[1]Rombo!#REF!</definedName>
    <definedName name="_________Lat128">[1]Rombo!#REF!</definedName>
    <definedName name="_________Lat20000">[1]Rombo!#REF!</definedName>
    <definedName name="_________Lat64">[1]Rombo!#REF!</definedName>
    <definedName name="_________Lat6400">[1]Rombo!#REF!</definedName>
    <definedName name="_________LS400">[1]Rombo!#REF!</definedName>
    <definedName name="_________LSC400">[1]Rombo!#REF!</definedName>
    <definedName name="_________MM450">[1]Rombo!#REF!</definedName>
    <definedName name="_________MMG400">[1]Rombo!#REF!</definedName>
    <definedName name="_________NIC1">[1]Rombo!#REF!</definedName>
    <definedName name="_________Nik3">[1]Rombo!#REF!</definedName>
    <definedName name="_________PE300600">[1]Rombo!#REF!</definedName>
    <definedName name="_________PE350750">[1]Rombo!#REF!</definedName>
    <definedName name="_________PO2400">[1]Rombo!#REF!</definedName>
    <definedName name="_________PO2450">[1]Rombo!#REF!</definedName>
    <definedName name="_________Po25">[1]Rombo!#REF!</definedName>
    <definedName name="_________PO2500">[1]Rombo!#REF!</definedName>
    <definedName name="_________PO2550">[1]Rombo!#REF!</definedName>
    <definedName name="_________PO4400">[1]Rombo!#REF!</definedName>
    <definedName name="_________SP1">[2]FES!#REF!</definedName>
    <definedName name="_________SP1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TNT2">[1]Rombo!#REF!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_Win2000">[1]Rombo!#REF!</definedName>
    <definedName name="_________WIN98">[1]Rombo!#REF!</definedName>
    <definedName name="_________WS128">[1]Rombo!#REF!</definedName>
    <definedName name="_________WS1800">[1]Rombo!#REF!</definedName>
    <definedName name="_________WS18000">[1]Rombo!#REF!</definedName>
    <definedName name="_________WS20000">[1]Rombo!#REF!</definedName>
    <definedName name="_________WS256">[1]Rombo!#REF!</definedName>
    <definedName name="_________WS3600">[1]Rombo!#REF!</definedName>
    <definedName name="_________ws36000">[1]Rombo!#REF!</definedName>
    <definedName name="_________WS40">[1]Rombo!#REF!</definedName>
    <definedName name="_________WS9100">[1]Rombo!#REF!</definedName>
    <definedName name="________Num2">#REF!</definedName>
    <definedName name="_______C500x600">[1]Rombo!#REF!</definedName>
    <definedName name="_______C500x60014">[1]Rombo!#REF!</definedName>
    <definedName name="_______C800\1">[1]Rombo!#REF!</definedName>
    <definedName name="_______C800\850">[1]Rombo!#REF!</definedName>
    <definedName name="_______cpc600700">[1]Rombo!#REF!</definedName>
    <definedName name="_______cpc600750">[1]Rombo!#REF!</definedName>
    <definedName name="_______cpc600850">[1]Rombo!#REF!</definedName>
    <definedName name="_______CPx500">[1]Rombo!#REF!</definedName>
    <definedName name="_______CPx650">[1]Rombo!#REF!</definedName>
    <definedName name="_______CPx750">[1]Rombo!#REF!</definedName>
    <definedName name="_______CSx500">[1]Rombo!#REF!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HDX40">[1]Rombo!#REF!</definedName>
    <definedName name="_______Lat10000">[1]Rombo!#REF!</definedName>
    <definedName name="_______Lat12000">[1]Rombo!#REF!</definedName>
    <definedName name="_______Lat128">[1]Rombo!#REF!</definedName>
    <definedName name="_______Lat20000">[1]Rombo!#REF!</definedName>
    <definedName name="_______Lat64">[1]Rombo!#REF!</definedName>
    <definedName name="_______Lat6400">[1]Rombo!#REF!</definedName>
    <definedName name="_______LS400">[1]Rombo!#REF!</definedName>
    <definedName name="_______LSC400">[1]Rombo!#REF!</definedName>
    <definedName name="_______MM450">[1]Rombo!#REF!</definedName>
    <definedName name="_______MMG400">[1]Rombo!#REF!</definedName>
    <definedName name="_______NIC1">[1]Rombo!#REF!</definedName>
    <definedName name="_______Nik3">[1]Rombo!#REF!</definedName>
    <definedName name="_______Num2">#REF!</definedName>
    <definedName name="_______op1">[3]T25!$I$48</definedName>
    <definedName name="_______opp1">[3]T31!$I$91</definedName>
    <definedName name="_______opp2">[3]T31!$I$92</definedName>
    <definedName name="_______opp3">[3]T31!$I$93</definedName>
    <definedName name="_______opp4">[3]T31!$I$94</definedName>
    <definedName name="_______opp5">[3]T31!$I$95</definedName>
    <definedName name="_______opp6">[3]T31!$I$96</definedName>
    <definedName name="_______opp7">[3]T31!$I$97</definedName>
    <definedName name="_______PE300600">[1]Rombo!#REF!</definedName>
    <definedName name="_______PE350750">[1]Rombo!#REF!</definedName>
    <definedName name="_______PO2400">[1]Rombo!#REF!</definedName>
    <definedName name="_______PO2450">[1]Rombo!#REF!</definedName>
    <definedName name="_______Po25">[1]Rombo!#REF!</definedName>
    <definedName name="_______PO2500">[1]Rombo!#REF!</definedName>
    <definedName name="_______PO2550">[1]Rombo!#REF!</definedName>
    <definedName name="_______PO4400">[1]Rombo!#REF!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__TNT2">[1]Rombo!#REF!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in2000">[1]Rombo!#REF!</definedName>
    <definedName name="_______WIN98">[1]Rombo!#REF!</definedName>
    <definedName name="_______WS128">[1]Rombo!#REF!</definedName>
    <definedName name="_______WS1800">[1]Rombo!#REF!</definedName>
    <definedName name="_______WS18000">[1]Rombo!#REF!</definedName>
    <definedName name="_______WS20000">[1]Rombo!#REF!</definedName>
    <definedName name="_______WS256">[1]Rombo!#REF!</definedName>
    <definedName name="_______WS3600">[1]Rombo!#REF!</definedName>
    <definedName name="_______ws36000">[1]Rombo!#REF!</definedName>
    <definedName name="_______WS40">[1]Rombo!#REF!</definedName>
    <definedName name="_______WS9100">[1]Rombo!#REF!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Num2">#REF!</definedName>
    <definedName name="______op1">[3]T25!$I$48</definedName>
    <definedName name="______opp1">[3]T31!$I$91</definedName>
    <definedName name="______opp2">[3]T31!$I$92</definedName>
    <definedName name="______opp3">[3]T31!$I$93</definedName>
    <definedName name="______opp4">[3]T31!$I$94</definedName>
    <definedName name="______opp5">[3]T31!$I$95</definedName>
    <definedName name="______opp6">[3]T31!$I$96</definedName>
    <definedName name="______opp7">[3]T31!$I$97</definedName>
    <definedName name="_____C500x600">[1]Rombo!#REF!</definedName>
    <definedName name="_____C500x60014">[1]Rombo!#REF!</definedName>
    <definedName name="_____C800\1">[1]Rombo!#REF!</definedName>
    <definedName name="_____C800\850">[1]Rombo!#REF!</definedName>
    <definedName name="_____cpc600700">[1]Rombo!#REF!</definedName>
    <definedName name="_____cpc600750">[1]Rombo!#REF!</definedName>
    <definedName name="_____cpc600850">[1]Rombo!#REF!</definedName>
    <definedName name="_____CPx500">[1]Rombo!#REF!</definedName>
    <definedName name="_____CPx650">[1]Rombo!#REF!</definedName>
    <definedName name="_____CPx750">[1]Rombo!#REF!</definedName>
    <definedName name="_____CSx500">[1]Rombo!#REF!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HDX40">[1]Rombo!#REF!</definedName>
    <definedName name="_____Lat10000">[1]Rombo!#REF!</definedName>
    <definedName name="_____Lat12000">[1]Rombo!#REF!</definedName>
    <definedName name="_____Lat128">[1]Rombo!#REF!</definedName>
    <definedName name="_____Lat20000">[1]Rombo!#REF!</definedName>
    <definedName name="_____Lat64">[1]Rombo!#REF!</definedName>
    <definedName name="_____Lat6400">[1]Rombo!#REF!</definedName>
    <definedName name="_____LS400">[1]Rombo!#REF!</definedName>
    <definedName name="_____LSC400">[1]Rombo!#REF!</definedName>
    <definedName name="_____M8" localSheetId="1">[4]!_xlbgnm.M8</definedName>
    <definedName name="_____M8" localSheetId="2">[4]!_xlbgnm.M8</definedName>
    <definedName name="_____M8">[4]!_xlbgnm.M8</definedName>
    <definedName name="_____M9" localSheetId="1">[4]!_xlbgnm.M9</definedName>
    <definedName name="_____M9" localSheetId="2">[4]!_xlbgnm.M9</definedName>
    <definedName name="_____M9">[4]!_xlbgnm.M9</definedName>
    <definedName name="_____MM450">[1]Rombo!#REF!</definedName>
    <definedName name="_____MMG400">[1]Rombo!#REF!</definedName>
    <definedName name="_____NIC1">[1]Rombo!#REF!</definedName>
    <definedName name="_____Nik3">[1]Rombo!#REF!</definedName>
    <definedName name="_____Num2" localSheetId="1">#REF!</definedName>
    <definedName name="_____Num2" localSheetId="2">#REF!</definedName>
    <definedName name="_____Num2">#REF!</definedName>
    <definedName name="_____op1">[3]T25!$I$48</definedName>
    <definedName name="_____opp1">[3]T31!$I$91</definedName>
    <definedName name="_____opp2">[3]T31!$I$92</definedName>
    <definedName name="_____opp3">[3]T31!$I$93</definedName>
    <definedName name="_____opp4">[3]T31!$I$94</definedName>
    <definedName name="_____opp5">[3]T31!$I$95</definedName>
    <definedName name="_____opp6">[3]T31!$I$96</definedName>
    <definedName name="_____opp7">[3]T31!$I$97</definedName>
    <definedName name="_____PE300600">[1]Rombo!#REF!</definedName>
    <definedName name="_____PE350750">[1]Rombo!#REF!</definedName>
    <definedName name="_____PO2400">[1]Rombo!#REF!</definedName>
    <definedName name="_____PO2450">[1]Rombo!#REF!</definedName>
    <definedName name="_____Po25">[1]Rombo!#REF!</definedName>
    <definedName name="_____PO2500">[1]Rombo!#REF!</definedName>
    <definedName name="_____PO2550">[1]Rombo!#REF!</definedName>
    <definedName name="_____PO4400">[1]Rombo!#REF!</definedName>
    <definedName name="_____q11" localSheetId="1">[4]!_xlbgnm.q11</definedName>
    <definedName name="_____q11" localSheetId="2">[4]!_xlbgnm.q11</definedName>
    <definedName name="_____q11">[4]!_xlbgnm.q11</definedName>
    <definedName name="_____q15" localSheetId="1">[4]!_xlbgnm.q15</definedName>
    <definedName name="_____q15" localSheetId="2">[4]!_xlbgnm.q15</definedName>
    <definedName name="_____q15">[4]!_xlbgnm.q15</definedName>
    <definedName name="_____q17" localSheetId="1">[4]!_xlbgnm.q17</definedName>
    <definedName name="_____q17" localSheetId="2">[4]!_xlbgnm.q17</definedName>
    <definedName name="_____q17">[4]!_xlbgnm.q17</definedName>
    <definedName name="_____q2" localSheetId="1">[4]!_xlbgnm.q2</definedName>
    <definedName name="_____q2" localSheetId="2">[4]!_xlbgnm.q2</definedName>
    <definedName name="_____q2">[4]!_xlbgnm.q2</definedName>
    <definedName name="_____q3" localSheetId="1">[4]!_xlbgnm.q3</definedName>
    <definedName name="_____q3" localSheetId="2">[4]!_xlbgnm.q3</definedName>
    <definedName name="_____q3">[4]!_xlbgnm.q3</definedName>
    <definedName name="_____q4" localSheetId="1">[4]!_xlbgnm.q4</definedName>
    <definedName name="_____q4" localSheetId="2">[4]!_xlbgnm.q4</definedName>
    <definedName name="_____q4">[4]!_xlbgnm.q4</definedName>
    <definedName name="_____q5" localSheetId="1">[4]!_xlbgnm.q5</definedName>
    <definedName name="_____q5" localSheetId="2">[4]!_xlbgnm.q5</definedName>
    <definedName name="_____q5">[4]!_xlbgnm.q5</definedName>
    <definedName name="_____q6" localSheetId="1">[4]!_xlbgnm.q6</definedName>
    <definedName name="_____q6" localSheetId="2">[4]!_xlbgnm.q6</definedName>
    <definedName name="_____q6">[4]!_xlbgnm.q6</definedName>
    <definedName name="_____q7" localSheetId="1">[4]!_xlbgnm.q7</definedName>
    <definedName name="_____q7" localSheetId="2">[4]!_xlbgnm.q7</definedName>
    <definedName name="_____q7">[4]!_xlbgnm.q7</definedName>
    <definedName name="_____q8" localSheetId="1">[4]!_xlbgnm.q8</definedName>
    <definedName name="_____q8" localSheetId="2">[4]!_xlbgnm.q8</definedName>
    <definedName name="_____q8">[4]!_xlbgnm.q8</definedName>
    <definedName name="_____q9" localSheetId="1">[4]!_xlbgnm.q9</definedName>
    <definedName name="_____q9" localSheetId="2">[4]!_xlbgnm.q9</definedName>
    <definedName name="_____q9">[4]!_xlbgnm.q9</definedName>
    <definedName name="_____SP1" localSheetId="1">[5]FES!#REF!</definedName>
    <definedName name="_____SP1" localSheetId="2">[5]FES!#REF!</definedName>
    <definedName name="_____SP1">[5]FES!#REF!</definedName>
    <definedName name="_____SP10" localSheetId="1">[5]FES!#REF!</definedName>
    <definedName name="_____SP10" localSheetId="2">[5]FES!#REF!</definedName>
    <definedName name="_____SP10">[5]FES!#REF!</definedName>
    <definedName name="_____SP11" localSheetId="1">[5]FES!#REF!</definedName>
    <definedName name="_____SP11" localSheetId="2">[5]FES!#REF!</definedName>
    <definedName name="_____SP11">[5]FES!#REF!</definedName>
    <definedName name="_____SP12" localSheetId="1">[5]FES!#REF!</definedName>
    <definedName name="_____SP12" localSheetId="2">[5]FES!#REF!</definedName>
    <definedName name="_____SP12">[5]FES!#REF!</definedName>
    <definedName name="_____SP13" localSheetId="1">[5]FES!#REF!</definedName>
    <definedName name="_____SP13" localSheetId="2">[5]FES!#REF!</definedName>
    <definedName name="_____SP13">[5]FES!#REF!</definedName>
    <definedName name="_____SP14" localSheetId="1">[5]FES!#REF!</definedName>
    <definedName name="_____SP14" localSheetId="2">[5]FES!#REF!</definedName>
    <definedName name="_____SP14">[5]FES!#REF!</definedName>
    <definedName name="_____SP15" localSheetId="1">[5]FES!#REF!</definedName>
    <definedName name="_____SP15" localSheetId="2">[5]FES!#REF!</definedName>
    <definedName name="_____SP15">[5]FES!#REF!</definedName>
    <definedName name="_____SP16" localSheetId="1">[5]FES!#REF!</definedName>
    <definedName name="_____SP16" localSheetId="2">[5]FES!#REF!</definedName>
    <definedName name="_____SP16">[5]FES!#REF!</definedName>
    <definedName name="_____SP17" localSheetId="1">[5]FES!#REF!</definedName>
    <definedName name="_____SP17" localSheetId="2">[5]FES!#REF!</definedName>
    <definedName name="_____SP17">[5]FES!#REF!</definedName>
    <definedName name="_____SP18" localSheetId="1">[5]FES!#REF!</definedName>
    <definedName name="_____SP18" localSheetId="2">[5]FES!#REF!</definedName>
    <definedName name="_____SP18">[5]FES!#REF!</definedName>
    <definedName name="_____SP19" localSheetId="1">[5]FES!#REF!</definedName>
    <definedName name="_____SP19" localSheetId="2">[5]FES!#REF!</definedName>
    <definedName name="_____SP19">[5]FES!#REF!</definedName>
    <definedName name="_____SP2" localSheetId="1">[5]FES!#REF!</definedName>
    <definedName name="_____SP2" localSheetId="2">[5]FES!#REF!</definedName>
    <definedName name="_____SP2">[5]FES!#REF!</definedName>
    <definedName name="_____SP20" localSheetId="1">[5]FES!#REF!</definedName>
    <definedName name="_____SP20" localSheetId="2">[5]FES!#REF!</definedName>
    <definedName name="_____SP20">[5]FES!#REF!</definedName>
    <definedName name="_____SP3" localSheetId="1">[5]FES!#REF!</definedName>
    <definedName name="_____SP3" localSheetId="2">[5]FES!#REF!</definedName>
    <definedName name="_____SP3">[5]FES!#REF!</definedName>
    <definedName name="_____SP4" localSheetId="1">[5]FES!#REF!</definedName>
    <definedName name="_____SP4" localSheetId="2">[5]FES!#REF!</definedName>
    <definedName name="_____SP4">[5]FES!#REF!</definedName>
    <definedName name="_____SP5" localSheetId="1">[5]FES!#REF!</definedName>
    <definedName name="_____SP5" localSheetId="2">[5]FES!#REF!</definedName>
    <definedName name="_____SP5">[5]FES!#REF!</definedName>
    <definedName name="_____SP7" localSheetId="1">[5]FES!#REF!</definedName>
    <definedName name="_____SP7" localSheetId="2">[5]FES!#REF!</definedName>
    <definedName name="_____SP7">[5]FES!#REF!</definedName>
    <definedName name="_____SP8" localSheetId="1">[5]FES!#REF!</definedName>
    <definedName name="_____SP8" localSheetId="2">[5]FES!#REF!</definedName>
    <definedName name="_____SP8">[5]FES!#REF!</definedName>
    <definedName name="_____SP9" localSheetId="1">[5]FES!#REF!</definedName>
    <definedName name="_____SP9" localSheetId="2">[5]FES!#REF!</definedName>
    <definedName name="_____SP9">[5]FES!#REF!</definedName>
    <definedName name="_____TNT2">[1]Rombo!#REF!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in2000">[1]Rombo!#REF!</definedName>
    <definedName name="_____WIN98">[1]Rombo!#REF!</definedName>
    <definedName name="_____WS128">[1]Rombo!#REF!</definedName>
    <definedName name="_____WS1800">[1]Rombo!#REF!</definedName>
    <definedName name="_____WS18000">[1]Rombo!#REF!</definedName>
    <definedName name="_____WS20000">[1]Rombo!#REF!</definedName>
    <definedName name="_____WS256">[1]Rombo!#REF!</definedName>
    <definedName name="_____WS3600">[1]Rombo!#REF!</definedName>
    <definedName name="_____ws36000">[1]Rombo!#REF!</definedName>
    <definedName name="_____WS40">[1]Rombo!#REF!</definedName>
    <definedName name="_____WS9100">[1]Rombo!#REF!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M8" localSheetId="1">[4]!_xlbgnm.M8</definedName>
    <definedName name="____M8" localSheetId="2">[4]!_xlbgnm.M8</definedName>
    <definedName name="____M8">[4]!_xlbgnm.M8</definedName>
    <definedName name="____M9" localSheetId="1">[4]!_xlbgnm.M9</definedName>
    <definedName name="____M9" localSheetId="2">[4]!_xlbgnm.M9</definedName>
    <definedName name="____M9">[4]!_xlbgnm.M9</definedName>
    <definedName name="____Num2" localSheetId="1">#REF!</definedName>
    <definedName name="____Num2" localSheetId="2">#REF!</definedName>
    <definedName name="____Num2">#REF!</definedName>
    <definedName name="____op1">[3]T25!$I$48</definedName>
    <definedName name="____opp1">[3]T31!$I$91</definedName>
    <definedName name="____opp2">[3]T31!$I$92</definedName>
    <definedName name="____opp3">[3]T31!$I$93</definedName>
    <definedName name="____opp4">[3]T31!$I$94</definedName>
    <definedName name="____opp5">[3]T31!$I$95</definedName>
    <definedName name="____opp6">[3]T31!$I$96</definedName>
    <definedName name="____opp7">[3]T31!$I$97</definedName>
    <definedName name="____q11" localSheetId="1">[4]!_xlbgnm.q11</definedName>
    <definedName name="____q11" localSheetId="2">[4]!_xlbgnm.q11</definedName>
    <definedName name="____q11">[4]!_xlbgnm.q11</definedName>
    <definedName name="____q15" localSheetId="1">[4]!_xlbgnm.q15</definedName>
    <definedName name="____q15" localSheetId="2">[4]!_xlbgnm.q15</definedName>
    <definedName name="____q15">[4]!_xlbgnm.q15</definedName>
    <definedName name="____q17" localSheetId="1">[4]!_xlbgnm.q17</definedName>
    <definedName name="____q17" localSheetId="2">[4]!_xlbgnm.q17</definedName>
    <definedName name="____q17">[4]!_xlbgnm.q17</definedName>
    <definedName name="____q2" localSheetId="1">[4]!_xlbgnm.q2</definedName>
    <definedName name="____q2" localSheetId="2">[4]!_xlbgnm.q2</definedName>
    <definedName name="____q2">[4]!_xlbgnm.q2</definedName>
    <definedName name="____q3" localSheetId="1">[4]!_xlbgnm.q3</definedName>
    <definedName name="____q3" localSheetId="2">[4]!_xlbgnm.q3</definedName>
    <definedName name="____q3">[4]!_xlbgnm.q3</definedName>
    <definedName name="____q4" localSheetId="1">[4]!_xlbgnm.q4</definedName>
    <definedName name="____q4" localSheetId="2">[4]!_xlbgnm.q4</definedName>
    <definedName name="____q4">[4]!_xlbgnm.q4</definedName>
    <definedName name="____q5" localSheetId="1">[4]!_xlbgnm.q5</definedName>
    <definedName name="____q5" localSheetId="2">[4]!_xlbgnm.q5</definedName>
    <definedName name="____q5">[4]!_xlbgnm.q5</definedName>
    <definedName name="____q6" localSheetId="1">[4]!_xlbgnm.q6</definedName>
    <definedName name="____q6" localSheetId="2">[4]!_xlbgnm.q6</definedName>
    <definedName name="____q6">[4]!_xlbgnm.q6</definedName>
    <definedName name="____q7" localSheetId="1">[4]!_xlbgnm.q7</definedName>
    <definedName name="____q7" localSheetId="2">[4]!_xlbgnm.q7</definedName>
    <definedName name="____q7">[4]!_xlbgnm.q7</definedName>
    <definedName name="____q8" localSheetId="1">[4]!_xlbgnm.q8</definedName>
    <definedName name="____q8" localSheetId="2">[4]!_xlbgnm.q8</definedName>
    <definedName name="____q8">[4]!_xlbgnm.q8</definedName>
    <definedName name="____q9" localSheetId="1">[4]!_xlbgnm.q9</definedName>
    <definedName name="____q9" localSheetId="2">[4]!_xlbgnm.q9</definedName>
    <definedName name="____q9">[4]!_xlbgnm.q9</definedName>
    <definedName name="____SP1" localSheetId="1">[5]FES!#REF!</definedName>
    <definedName name="____SP1" localSheetId="2">[5]FES!#REF!</definedName>
    <definedName name="____SP1">[5]FES!#REF!</definedName>
    <definedName name="____SP10" localSheetId="1">[5]FES!#REF!</definedName>
    <definedName name="____SP10" localSheetId="2">[5]FES!#REF!</definedName>
    <definedName name="____SP10">[5]FES!#REF!</definedName>
    <definedName name="____SP11" localSheetId="1">[5]FES!#REF!</definedName>
    <definedName name="____SP11" localSheetId="2">[5]FES!#REF!</definedName>
    <definedName name="____SP11">[5]FES!#REF!</definedName>
    <definedName name="____SP12" localSheetId="1">[5]FES!#REF!</definedName>
    <definedName name="____SP12" localSheetId="2">[5]FES!#REF!</definedName>
    <definedName name="____SP12">[5]FES!#REF!</definedName>
    <definedName name="____SP13" localSheetId="1">[5]FES!#REF!</definedName>
    <definedName name="____SP13" localSheetId="2">[5]FES!#REF!</definedName>
    <definedName name="____SP13">[5]FES!#REF!</definedName>
    <definedName name="____SP14" localSheetId="1">[5]FES!#REF!</definedName>
    <definedName name="____SP14" localSheetId="2">[5]FES!#REF!</definedName>
    <definedName name="____SP14">[5]FES!#REF!</definedName>
    <definedName name="____SP15" localSheetId="1">[5]FES!#REF!</definedName>
    <definedName name="____SP15" localSheetId="2">[5]FES!#REF!</definedName>
    <definedName name="____SP15">[5]FES!#REF!</definedName>
    <definedName name="____SP16" localSheetId="1">[5]FES!#REF!</definedName>
    <definedName name="____SP16" localSheetId="2">[5]FES!#REF!</definedName>
    <definedName name="____SP16">[5]FES!#REF!</definedName>
    <definedName name="____SP17" localSheetId="1">[5]FES!#REF!</definedName>
    <definedName name="____SP17" localSheetId="2">[5]FES!#REF!</definedName>
    <definedName name="____SP17">[5]FES!#REF!</definedName>
    <definedName name="____SP18" localSheetId="1">[5]FES!#REF!</definedName>
    <definedName name="____SP18" localSheetId="2">[5]FES!#REF!</definedName>
    <definedName name="____SP18">[5]FES!#REF!</definedName>
    <definedName name="____SP19" localSheetId="1">[5]FES!#REF!</definedName>
    <definedName name="____SP19" localSheetId="2">[5]FES!#REF!</definedName>
    <definedName name="____SP19">[5]FES!#REF!</definedName>
    <definedName name="____SP2" localSheetId="1">[5]FES!#REF!</definedName>
    <definedName name="____SP2" localSheetId="2">[5]FES!#REF!</definedName>
    <definedName name="____SP2">[5]FES!#REF!</definedName>
    <definedName name="____SP20" localSheetId="1">[5]FES!#REF!</definedName>
    <definedName name="____SP20" localSheetId="2">[5]FES!#REF!</definedName>
    <definedName name="____SP20">[5]FES!#REF!</definedName>
    <definedName name="____SP3" localSheetId="1">[5]FES!#REF!</definedName>
    <definedName name="____SP3" localSheetId="2">[5]FES!#REF!</definedName>
    <definedName name="____SP3">[5]FES!#REF!</definedName>
    <definedName name="____SP4" localSheetId="1">[5]FES!#REF!</definedName>
    <definedName name="____SP4" localSheetId="2">[5]FES!#REF!</definedName>
    <definedName name="____SP4">[5]FES!#REF!</definedName>
    <definedName name="____SP5" localSheetId="1">[5]FES!#REF!</definedName>
    <definedName name="____SP5" localSheetId="2">[5]FES!#REF!</definedName>
    <definedName name="____SP5">[5]FES!#REF!</definedName>
    <definedName name="____SP7" localSheetId="1">[5]FES!#REF!</definedName>
    <definedName name="____SP7" localSheetId="2">[5]FES!#REF!</definedName>
    <definedName name="____SP7">[5]FES!#REF!</definedName>
    <definedName name="____SP8" localSheetId="1">[5]FES!#REF!</definedName>
    <definedName name="____SP8" localSheetId="2">[5]FES!#REF!</definedName>
    <definedName name="____SP8">[5]FES!#REF!</definedName>
    <definedName name="____SP9" localSheetId="1">[5]FES!#REF!</definedName>
    <definedName name="____SP9" localSheetId="2">[5]FES!#REF!</definedName>
    <definedName name="____SP9">[5]FES!#REF!</definedName>
    <definedName name="___C500x600">[1]Rombo!#REF!</definedName>
    <definedName name="___C500x60014">[1]Rombo!#REF!</definedName>
    <definedName name="___C800\1">[1]Rombo!#REF!</definedName>
    <definedName name="___C800\850">[1]Rombo!#REF!</definedName>
    <definedName name="___cpc600700">[1]Rombo!#REF!</definedName>
    <definedName name="___cpc600750">[1]Rombo!#REF!</definedName>
    <definedName name="___cpc600850">[1]Rombo!#REF!</definedName>
    <definedName name="___CPx500">[1]Rombo!#REF!</definedName>
    <definedName name="___CPx650">[1]Rombo!#REF!</definedName>
    <definedName name="___CPx750">[1]Rombo!#REF!</definedName>
    <definedName name="___CSx500">[1]Rombo!#REF!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DX40">[1]Rombo!#REF!</definedName>
    <definedName name="___Lat10000">[1]Rombo!#REF!</definedName>
    <definedName name="___Lat12000">[1]Rombo!#REF!</definedName>
    <definedName name="___Lat128">[1]Rombo!#REF!</definedName>
    <definedName name="___Lat20000">[1]Rombo!#REF!</definedName>
    <definedName name="___Lat64">[1]Rombo!#REF!</definedName>
    <definedName name="___Lat6400">[1]Rombo!#REF!</definedName>
    <definedName name="___LS400">[1]Rombo!#REF!</definedName>
    <definedName name="___LSC400">[1]Rombo!#REF!</definedName>
    <definedName name="___M8" localSheetId="1">[4]!_xlbgnm.M8</definedName>
    <definedName name="___M8" localSheetId="2">[4]!_xlbgnm.M8</definedName>
    <definedName name="___M8">[4]!_xlbgnm.M8</definedName>
    <definedName name="___M9" localSheetId="1">[4]!_xlbgnm.M9</definedName>
    <definedName name="___M9" localSheetId="2">[4]!_xlbgnm.M9</definedName>
    <definedName name="___M9">[4]!_xlbgnm.M9</definedName>
    <definedName name="___MM450">[1]Rombo!#REF!</definedName>
    <definedName name="___MMG400">[1]Rombo!#REF!</definedName>
    <definedName name="___NIC1">[1]Rombo!#REF!</definedName>
    <definedName name="___Nik3">[1]Rombo!#REF!</definedName>
    <definedName name="___Num2" localSheetId="1">#REF!</definedName>
    <definedName name="___Num2" localSheetId="2">#REF!</definedName>
    <definedName name="___Num2">#REF!</definedName>
    <definedName name="___op1">[3]T25!$I$48</definedName>
    <definedName name="___opp1">[3]T31!$I$91</definedName>
    <definedName name="___opp2">[3]T31!$I$92</definedName>
    <definedName name="___opp3">[3]T31!$I$93</definedName>
    <definedName name="___opp4">[3]T31!$I$94</definedName>
    <definedName name="___opp5">[3]T31!$I$95</definedName>
    <definedName name="___opp6">[3]T31!$I$96</definedName>
    <definedName name="___opp7">[3]T31!$I$97</definedName>
    <definedName name="___PE300600">[1]Rombo!#REF!</definedName>
    <definedName name="___PE350750">[1]Rombo!#REF!</definedName>
    <definedName name="___PO2400">[1]Rombo!#REF!</definedName>
    <definedName name="___PO2450">[1]Rombo!#REF!</definedName>
    <definedName name="___Po25">[1]Rombo!#REF!</definedName>
    <definedName name="___PO2500">[1]Rombo!#REF!</definedName>
    <definedName name="___PO2550">[1]Rombo!#REF!</definedName>
    <definedName name="___PO4400">[1]Rombo!#REF!</definedName>
    <definedName name="___q11" localSheetId="1">[4]!_xlbgnm.q11</definedName>
    <definedName name="___q11" localSheetId="2">[4]!_xlbgnm.q11</definedName>
    <definedName name="___q11">[4]!_xlbgnm.q11</definedName>
    <definedName name="___q15" localSheetId="1">[4]!_xlbgnm.q15</definedName>
    <definedName name="___q15" localSheetId="2">[4]!_xlbgnm.q15</definedName>
    <definedName name="___q15">[4]!_xlbgnm.q15</definedName>
    <definedName name="___q17" localSheetId="1">[4]!_xlbgnm.q17</definedName>
    <definedName name="___q17" localSheetId="2">[4]!_xlbgnm.q17</definedName>
    <definedName name="___q17">[4]!_xlbgnm.q17</definedName>
    <definedName name="___q2" localSheetId="1">[4]!_xlbgnm.q2</definedName>
    <definedName name="___q2" localSheetId="2">[4]!_xlbgnm.q2</definedName>
    <definedName name="___q2">[4]!_xlbgnm.q2</definedName>
    <definedName name="___q3" localSheetId="1">[4]!_xlbgnm.q3</definedName>
    <definedName name="___q3" localSheetId="2">[4]!_xlbgnm.q3</definedName>
    <definedName name="___q3">[4]!_xlbgnm.q3</definedName>
    <definedName name="___q4" localSheetId="1">[4]!_xlbgnm.q4</definedName>
    <definedName name="___q4" localSheetId="2">[4]!_xlbgnm.q4</definedName>
    <definedName name="___q4">[4]!_xlbgnm.q4</definedName>
    <definedName name="___q5" localSheetId="1">[4]!_xlbgnm.q5</definedName>
    <definedName name="___q5" localSheetId="2">[4]!_xlbgnm.q5</definedName>
    <definedName name="___q5">[4]!_xlbgnm.q5</definedName>
    <definedName name="___q6" localSheetId="1">[4]!_xlbgnm.q6</definedName>
    <definedName name="___q6" localSheetId="2">[4]!_xlbgnm.q6</definedName>
    <definedName name="___q6">[4]!_xlbgnm.q6</definedName>
    <definedName name="___q7" localSheetId="1">[4]!_xlbgnm.q7</definedName>
    <definedName name="___q7" localSheetId="2">[4]!_xlbgnm.q7</definedName>
    <definedName name="___q7">[4]!_xlbgnm.q7</definedName>
    <definedName name="___q8" localSheetId="1">[4]!_xlbgnm.q8</definedName>
    <definedName name="___q8" localSheetId="2">[4]!_xlbgnm.q8</definedName>
    <definedName name="___q8">[4]!_xlbgnm.q8</definedName>
    <definedName name="___q9" localSheetId="1">[4]!_xlbgnm.q9</definedName>
    <definedName name="___q9" localSheetId="2">[4]!_xlbgnm.q9</definedName>
    <definedName name="___q9">[4]!_xlbgnm.q9</definedName>
    <definedName name="___SP1" localSheetId="1">[5]FES!#REF!</definedName>
    <definedName name="___SP1" localSheetId="2">[5]FES!#REF!</definedName>
    <definedName name="___SP1">[5]FES!#REF!</definedName>
    <definedName name="___SP10" localSheetId="1">[5]FES!#REF!</definedName>
    <definedName name="___SP10" localSheetId="2">[5]FES!#REF!</definedName>
    <definedName name="___SP10">[5]FES!#REF!</definedName>
    <definedName name="___SP11" localSheetId="1">[5]FES!#REF!</definedName>
    <definedName name="___SP11" localSheetId="2">[5]FES!#REF!</definedName>
    <definedName name="___SP11">[5]FES!#REF!</definedName>
    <definedName name="___SP12" localSheetId="1">[5]FES!#REF!</definedName>
    <definedName name="___SP12" localSheetId="2">[5]FES!#REF!</definedName>
    <definedName name="___SP12">[5]FES!#REF!</definedName>
    <definedName name="___SP13" localSheetId="1">[5]FES!#REF!</definedName>
    <definedName name="___SP13" localSheetId="2">[5]FES!#REF!</definedName>
    <definedName name="___SP13">[5]FES!#REF!</definedName>
    <definedName name="___SP14" localSheetId="1">[5]FES!#REF!</definedName>
    <definedName name="___SP14" localSheetId="2">[5]FES!#REF!</definedName>
    <definedName name="___SP14">[5]FES!#REF!</definedName>
    <definedName name="___SP15" localSheetId="1">[5]FES!#REF!</definedName>
    <definedName name="___SP15" localSheetId="2">[5]FES!#REF!</definedName>
    <definedName name="___SP15">[5]FES!#REF!</definedName>
    <definedName name="___SP16" localSheetId="1">[5]FES!#REF!</definedName>
    <definedName name="___SP16" localSheetId="2">[5]FES!#REF!</definedName>
    <definedName name="___SP16">[5]FES!#REF!</definedName>
    <definedName name="___SP17" localSheetId="1">[5]FES!#REF!</definedName>
    <definedName name="___SP17" localSheetId="2">[5]FES!#REF!</definedName>
    <definedName name="___SP17">[5]FES!#REF!</definedName>
    <definedName name="___SP18" localSheetId="1">[5]FES!#REF!</definedName>
    <definedName name="___SP18" localSheetId="2">[5]FES!#REF!</definedName>
    <definedName name="___SP18">[5]FES!#REF!</definedName>
    <definedName name="___SP19" localSheetId="1">[5]FES!#REF!</definedName>
    <definedName name="___SP19" localSheetId="2">[5]FES!#REF!</definedName>
    <definedName name="___SP19">[5]FES!#REF!</definedName>
    <definedName name="___SP2" localSheetId="1">[5]FES!#REF!</definedName>
    <definedName name="___SP2" localSheetId="2">[5]FES!#REF!</definedName>
    <definedName name="___SP2">[5]FES!#REF!</definedName>
    <definedName name="___SP20" localSheetId="1">[5]FES!#REF!</definedName>
    <definedName name="___SP20" localSheetId="2">[5]FES!#REF!</definedName>
    <definedName name="___SP20">[5]FES!#REF!</definedName>
    <definedName name="___SP3" localSheetId="1">[5]FES!#REF!</definedName>
    <definedName name="___SP3" localSheetId="2">[5]FES!#REF!</definedName>
    <definedName name="___SP3">[5]FES!#REF!</definedName>
    <definedName name="___SP4" localSheetId="1">[5]FES!#REF!</definedName>
    <definedName name="___SP4" localSheetId="2">[5]FES!#REF!</definedName>
    <definedName name="___SP4">[5]FES!#REF!</definedName>
    <definedName name="___SP5" localSheetId="1">[5]FES!#REF!</definedName>
    <definedName name="___SP5" localSheetId="2">[5]FES!#REF!</definedName>
    <definedName name="___SP5">[5]FES!#REF!</definedName>
    <definedName name="___SP7" localSheetId="1">[5]FES!#REF!</definedName>
    <definedName name="___SP7" localSheetId="2">[5]FES!#REF!</definedName>
    <definedName name="___SP7">[5]FES!#REF!</definedName>
    <definedName name="___SP8" localSheetId="1">[5]FES!#REF!</definedName>
    <definedName name="___SP8" localSheetId="2">[5]FES!#REF!</definedName>
    <definedName name="___SP8">[5]FES!#REF!</definedName>
    <definedName name="___SP9" localSheetId="1">[5]FES!#REF!</definedName>
    <definedName name="___SP9" localSheetId="2">[5]FES!#REF!</definedName>
    <definedName name="___SP9">[5]FES!#REF!</definedName>
    <definedName name="___TNT2">[1]Rombo!#REF!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in2000">[1]Rombo!#REF!</definedName>
    <definedName name="___WIN98">[1]Rombo!#REF!</definedName>
    <definedName name="___WS128">[1]Rombo!#REF!</definedName>
    <definedName name="___WS1800">[1]Rombo!#REF!</definedName>
    <definedName name="___WS18000">[1]Rombo!#REF!</definedName>
    <definedName name="___WS20000">[1]Rombo!#REF!</definedName>
    <definedName name="___WS256">[1]Rombo!#REF!</definedName>
    <definedName name="___WS3600">[1]Rombo!#REF!</definedName>
    <definedName name="___ws36000">[1]Rombo!#REF!</definedName>
    <definedName name="___WS40">[1]Rombo!#REF!</definedName>
    <definedName name="___WS9100">[1]Rombo!#REF!</definedName>
    <definedName name="__123Graph_AGRAPH1" localSheetId="1" hidden="1">'[6]на 1 тут'!#REF!</definedName>
    <definedName name="__123Graph_AGRAPH1" localSheetId="2" hidden="1">'[6]на 1 тут'!#REF!</definedName>
    <definedName name="__123Graph_AGRAPH1" hidden="1">'[6]на 1 тут'!#REF!</definedName>
    <definedName name="__123Graph_AGRAPH2" localSheetId="1" hidden="1">'[6]на 1 тут'!#REF!</definedName>
    <definedName name="__123Graph_AGRAPH2" localSheetId="2" hidden="1">'[6]на 1 тут'!#REF!</definedName>
    <definedName name="__123Graph_AGRAPH2" hidden="1">'[6]на 1 тут'!#REF!</definedName>
    <definedName name="__123Graph_BGRAPH1" localSheetId="1" hidden="1">'[6]на 1 тут'!#REF!</definedName>
    <definedName name="__123Graph_BGRAPH1" localSheetId="2" hidden="1">'[6]на 1 тут'!#REF!</definedName>
    <definedName name="__123Graph_BGRAPH1" hidden="1">'[6]на 1 тут'!#REF!</definedName>
    <definedName name="__123Graph_BGRAPH2" localSheetId="1" hidden="1">'[6]на 1 тут'!#REF!</definedName>
    <definedName name="__123Graph_BGRAPH2" localSheetId="2" hidden="1">'[6]на 1 тут'!#REF!</definedName>
    <definedName name="__123Graph_BGRAPH2" hidden="1">'[6]на 1 тут'!#REF!</definedName>
    <definedName name="__123Graph_CGRAPH1" localSheetId="1" hidden="1">'[6]на 1 тут'!#REF!</definedName>
    <definedName name="__123Graph_CGRAPH1" localSheetId="2" hidden="1">'[6]на 1 тут'!#REF!</definedName>
    <definedName name="__123Graph_CGRAPH1" hidden="1">'[6]на 1 тут'!#REF!</definedName>
    <definedName name="__123Graph_CGRAPH2" localSheetId="1" hidden="1">'[6]на 1 тут'!#REF!</definedName>
    <definedName name="__123Graph_CGRAPH2" localSheetId="2" hidden="1">'[6]на 1 тут'!#REF!</definedName>
    <definedName name="__123Graph_CGRAPH2" hidden="1">'[6]на 1 тут'!#REF!</definedName>
    <definedName name="__123Graph_LBL_AGRAPH1" localSheetId="1" hidden="1">'[6]на 1 тут'!#REF!</definedName>
    <definedName name="__123Graph_LBL_AGRAPH1" localSheetId="2" hidden="1">'[6]на 1 тут'!#REF!</definedName>
    <definedName name="__123Graph_LBL_AGRAPH1" hidden="1">'[6]на 1 тут'!#REF!</definedName>
    <definedName name="__123Graph_XGRAPH1" localSheetId="1" hidden="1">'[6]на 1 тут'!#REF!</definedName>
    <definedName name="__123Graph_XGRAPH1" localSheetId="2" hidden="1">'[6]на 1 тут'!#REF!</definedName>
    <definedName name="__123Graph_XGRAPH1" hidden="1">'[6]на 1 тут'!#REF!</definedName>
    <definedName name="__123Graph_XGRAPH2" localSheetId="1" hidden="1">'[6]на 1 тут'!#REF!</definedName>
    <definedName name="__123Graph_XGRAPH2" localSheetId="2" hidden="1">'[6]на 1 тут'!#REF!</definedName>
    <definedName name="__123Graph_XGRAPH2" hidden="1">'[6]на 1 тут'!#REF!</definedName>
    <definedName name="__M8" localSheetId="1">[4]!_xlbgnm.M8</definedName>
    <definedName name="__M8" localSheetId="2">[4]!_xlbgnm.M8</definedName>
    <definedName name="__M8">[4]!_xlbgnm.M8</definedName>
    <definedName name="__M9" localSheetId="1">[4]!_xlbgnm.M9</definedName>
    <definedName name="__M9" localSheetId="2">[4]!_xlbgnm.M9</definedName>
    <definedName name="__M9">[4]!_xlbgnm.M9</definedName>
    <definedName name="__Num2" localSheetId="1">#REF!</definedName>
    <definedName name="__Num2" localSheetId="2">#REF!</definedName>
    <definedName name="__Num2">#REF!</definedName>
    <definedName name="__q11" localSheetId="1">[4]!_xlbgnm.q11</definedName>
    <definedName name="__q11" localSheetId="2">[4]!_xlbgnm.q11</definedName>
    <definedName name="__q11">[4]!_xlbgnm.q11</definedName>
    <definedName name="__q15" localSheetId="1">[4]!_xlbgnm.q15</definedName>
    <definedName name="__q15" localSheetId="2">[4]!_xlbgnm.q15</definedName>
    <definedName name="__q15">[4]!_xlbgnm.q15</definedName>
    <definedName name="__q17" localSheetId="1">[4]!_xlbgnm.q17</definedName>
    <definedName name="__q17" localSheetId="2">[4]!_xlbgnm.q17</definedName>
    <definedName name="__q17">[4]!_xlbgnm.q17</definedName>
    <definedName name="__q2" localSheetId="1">[4]!_xlbgnm.q2</definedName>
    <definedName name="__q2" localSheetId="2">[4]!_xlbgnm.q2</definedName>
    <definedName name="__q2">[4]!_xlbgnm.q2</definedName>
    <definedName name="__q3" localSheetId="1">[4]!_xlbgnm.q3</definedName>
    <definedName name="__q3" localSheetId="2">[4]!_xlbgnm.q3</definedName>
    <definedName name="__q3">[4]!_xlbgnm.q3</definedName>
    <definedName name="__q4" localSheetId="1">[4]!_xlbgnm.q4</definedName>
    <definedName name="__q4" localSheetId="2">[4]!_xlbgnm.q4</definedName>
    <definedName name="__q4">[4]!_xlbgnm.q4</definedName>
    <definedName name="__q5" localSheetId="1">[4]!_xlbgnm.q5</definedName>
    <definedName name="__q5" localSheetId="2">[4]!_xlbgnm.q5</definedName>
    <definedName name="__q5">[4]!_xlbgnm.q5</definedName>
    <definedName name="__q6" localSheetId="1">[4]!_xlbgnm.q6</definedName>
    <definedName name="__q6" localSheetId="2">[4]!_xlbgnm.q6</definedName>
    <definedName name="__q6">[4]!_xlbgnm.q6</definedName>
    <definedName name="__q7" localSheetId="1">[4]!_xlbgnm.q7</definedName>
    <definedName name="__q7" localSheetId="2">[4]!_xlbgnm.q7</definedName>
    <definedName name="__q7">[4]!_xlbgnm.q7</definedName>
    <definedName name="__q8" localSheetId="1">[4]!_xlbgnm.q8</definedName>
    <definedName name="__q8" localSheetId="2">[4]!_xlbgnm.q8</definedName>
    <definedName name="__q8">[4]!_xlbgnm.q8</definedName>
    <definedName name="__q9" localSheetId="1">[4]!_xlbgnm.q9</definedName>
    <definedName name="__q9" localSheetId="2">[4]!_xlbgnm.q9</definedName>
    <definedName name="__q9">[4]!_xlbgnm.q9</definedName>
    <definedName name="__SP1" localSheetId="1">[5]FES!#REF!</definedName>
    <definedName name="__SP1" localSheetId="2">[5]FES!#REF!</definedName>
    <definedName name="__SP1">[5]FES!#REF!</definedName>
    <definedName name="__SP10" localSheetId="1">[5]FES!#REF!</definedName>
    <definedName name="__SP10" localSheetId="2">[5]FES!#REF!</definedName>
    <definedName name="__SP10">[5]FES!#REF!</definedName>
    <definedName name="__SP11" localSheetId="1">[5]FES!#REF!</definedName>
    <definedName name="__SP11" localSheetId="2">[5]FES!#REF!</definedName>
    <definedName name="__SP11">[5]FES!#REF!</definedName>
    <definedName name="__SP12" localSheetId="1">[5]FES!#REF!</definedName>
    <definedName name="__SP12" localSheetId="2">[5]FES!#REF!</definedName>
    <definedName name="__SP12">[5]FES!#REF!</definedName>
    <definedName name="__SP13" localSheetId="1">[5]FES!#REF!</definedName>
    <definedName name="__SP13" localSheetId="2">[5]FES!#REF!</definedName>
    <definedName name="__SP13">[5]FES!#REF!</definedName>
    <definedName name="__SP14" localSheetId="1">[5]FES!#REF!</definedName>
    <definedName name="__SP14" localSheetId="2">[5]FES!#REF!</definedName>
    <definedName name="__SP14">[5]FES!#REF!</definedName>
    <definedName name="__SP15" localSheetId="1">[5]FES!#REF!</definedName>
    <definedName name="__SP15" localSheetId="2">[5]FES!#REF!</definedName>
    <definedName name="__SP15">[5]FES!#REF!</definedName>
    <definedName name="__SP16" localSheetId="1">[5]FES!#REF!</definedName>
    <definedName name="__SP16" localSheetId="2">[5]FES!#REF!</definedName>
    <definedName name="__SP16">[5]FES!#REF!</definedName>
    <definedName name="__SP17" localSheetId="1">[5]FES!#REF!</definedName>
    <definedName name="__SP17" localSheetId="2">[5]FES!#REF!</definedName>
    <definedName name="__SP17">[5]FES!#REF!</definedName>
    <definedName name="__SP18" localSheetId="1">[5]FES!#REF!</definedName>
    <definedName name="__SP18" localSheetId="2">[5]FES!#REF!</definedName>
    <definedName name="__SP18">[5]FES!#REF!</definedName>
    <definedName name="__SP19" localSheetId="1">[5]FES!#REF!</definedName>
    <definedName name="__SP19" localSheetId="2">[5]FES!#REF!</definedName>
    <definedName name="__SP19">[5]FES!#REF!</definedName>
    <definedName name="__SP2" localSheetId="1">[5]FES!#REF!</definedName>
    <definedName name="__SP2" localSheetId="2">[5]FES!#REF!</definedName>
    <definedName name="__SP2">[5]FES!#REF!</definedName>
    <definedName name="__SP20" localSheetId="1">[5]FES!#REF!</definedName>
    <definedName name="__SP20" localSheetId="2">[5]FES!#REF!</definedName>
    <definedName name="__SP20">[5]FES!#REF!</definedName>
    <definedName name="__SP3" localSheetId="1">[5]FES!#REF!</definedName>
    <definedName name="__SP3" localSheetId="2">[5]FES!#REF!</definedName>
    <definedName name="__SP3">[5]FES!#REF!</definedName>
    <definedName name="__SP4" localSheetId="1">[5]FES!#REF!</definedName>
    <definedName name="__SP4" localSheetId="2">[5]FES!#REF!</definedName>
    <definedName name="__SP4">[5]FES!#REF!</definedName>
    <definedName name="__SP5" localSheetId="1">[5]FES!#REF!</definedName>
    <definedName name="__SP5" localSheetId="2">[5]FES!#REF!</definedName>
    <definedName name="__SP5">[5]FES!#REF!</definedName>
    <definedName name="__SP7" localSheetId="1">[5]FES!#REF!</definedName>
    <definedName name="__SP7" localSheetId="2">[5]FES!#REF!</definedName>
    <definedName name="__SP7">[5]FES!#REF!</definedName>
    <definedName name="__SP8" localSheetId="1">[5]FES!#REF!</definedName>
    <definedName name="__SP8" localSheetId="2">[5]FES!#REF!</definedName>
    <definedName name="__SP8">[5]FES!#REF!</definedName>
    <definedName name="__SP9" localSheetId="1">[5]FES!#REF!</definedName>
    <definedName name="__SP9" localSheetId="2">[5]FES!#REF!</definedName>
    <definedName name="__SP9">[5]FES!#REF!</definedName>
    <definedName name="_C500x600">[1]Rombo!#REF!</definedName>
    <definedName name="_C500x60014">[1]Rombo!#REF!</definedName>
    <definedName name="_C800\1">[1]Rombo!#REF!</definedName>
    <definedName name="_C800\850">[1]Rombo!#REF!</definedName>
    <definedName name="_cpc600700">[1]Rombo!#REF!</definedName>
    <definedName name="_cpc600750">[1]Rombo!#REF!</definedName>
    <definedName name="_cpc600850">[1]Rombo!#REF!</definedName>
    <definedName name="_CPx500">[1]Rombo!#REF!</definedName>
    <definedName name="_CPx650">[1]Rombo!#REF!</definedName>
    <definedName name="_CPx750">[1]Rombo!#REF!</definedName>
    <definedName name="_CSx500">[1]Rombo!#REF!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HDX40">[1]Rombo!#REF!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Lat10000">[1]Rombo!#REF!</definedName>
    <definedName name="_Lat12000">[1]Rombo!#REF!</definedName>
    <definedName name="_Lat128">[1]Rombo!#REF!</definedName>
    <definedName name="_Lat20000">[1]Rombo!#REF!</definedName>
    <definedName name="_Lat64">[1]Rombo!#REF!</definedName>
    <definedName name="_Lat6400">[1]Rombo!#REF!</definedName>
    <definedName name="_LS400">[1]Rombo!#REF!</definedName>
    <definedName name="_LSC400">[1]Rombo!#REF!</definedName>
    <definedName name="_M8" localSheetId="1">[7]!_xlbgnm.M8</definedName>
    <definedName name="_M8" localSheetId="2">[7]!_xlbgnm.M8</definedName>
    <definedName name="_M8">[7]!_xlbgnm.M8</definedName>
    <definedName name="_M9" localSheetId="1">[7]!_xlbgnm.M9</definedName>
    <definedName name="_M9" localSheetId="2">[7]!_xlbgnm.M9</definedName>
    <definedName name="_M9">[7]!_xlbgnm.M9</definedName>
    <definedName name="_MM450">[1]Rombo!#REF!</definedName>
    <definedName name="_MMG400">[1]Rombo!#REF!</definedName>
    <definedName name="_NIC1">[1]Rombo!#REF!</definedName>
    <definedName name="_Nik3">[1]Rombo!#REF!</definedName>
    <definedName name="_Num2" localSheetId="1">#REF!</definedName>
    <definedName name="_Num2" localSheetId="2">#REF!</definedName>
    <definedName name="_Num2">#REF!</definedName>
    <definedName name="_op1">[3]T25!$I$48</definedName>
    <definedName name="_opp1">[3]T31!$I$91</definedName>
    <definedName name="_opp2">[3]T31!$I$92</definedName>
    <definedName name="_opp3">[3]T31!$I$93</definedName>
    <definedName name="_opp4">[3]T31!$I$94</definedName>
    <definedName name="_opp5">[3]T31!$I$95</definedName>
    <definedName name="_opp6">[3]T31!$I$96</definedName>
    <definedName name="_opp7">[3]T31!$I$97</definedName>
    <definedName name="_PE300600">[1]Rombo!#REF!</definedName>
    <definedName name="_PE350750">[1]Rombo!#REF!</definedName>
    <definedName name="_PO2400">[1]Rombo!#REF!</definedName>
    <definedName name="_PO2450">[1]Rombo!#REF!</definedName>
    <definedName name="_Po25">[1]Rombo!#REF!</definedName>
    <definedName name="_PO2500">[1]Rombo!#REF!</definedName>
    <definedName name="_PO2550">[1]Rombo!#REF!</definedName>
    <definedName name="_PO4400">[1]Rombo!#REF!</definedName>
    <definedName name="_q11" localSheetId="1">[7]!_xlbgnm.q11</definedName>
    <definedName name="_q11" localSheetId="2">[7]!_xlbgnm.q11</definedName>
    <definedName name="_q11">[7]!_xlbgnm.q11</definedName>
    <definedName name="_q15" localSheetId="1">[7]!_xlbgnm.q15</definedName>
    <definedName name="_q15" localSheetId="2">[7]!_xlbgnm.q15</definedName>
    <definedName name="_q15">[7]!_xlbgnm.q15</definedName>
    <definedName name="_q17" localSheetId="1">[7]!_xlbgnm.q17</definedName>
    <definedName name="_q17" localSheetId="2">[7]!_xlbgnm.q17</definedName>
    <definedName name="_q17">[7]!_xlbgnm.q17</definedName>
    <definedName name="_q2" localSheetId="1">[7]!_xlbgnm.q2</definedName>
    <definedName name="_q2" localSheetId="2">[7]!_xlbgnm.q2</definedName>
    <definedName name="_q2">[7]!_xlbgnm.q2</definedName>
    <definedName name="_q3" localSheetId="1">[7]!_xlbgnm.q3</definedName>
    <definedName name="_q3" localSheetId="2">[7]!_xlbgnm.q3</definedName>
    <definedName name="_q3">[7]!_xlbgnm.q3</definedName>
    <definedName name="_q4" localSheetId="1">[7]!_xlbgnm.q4</definedName>
    <definedName name="_q4" localSheetId="2">[7]!_xlbgnm.q4</definedName>
    <definedName name="_q4">[7]!_xlbgnm.q4</definedName>
    <definedName name="_q5" localSheetId="1">[7]!_xlbgnm.q5</definedName>
    <definedName name="_q5" localSheetId="2">[7]!_xlbgnm.q5</definedName>
    <definedName name="_q5">[7]!_xlbgnm.q5</definedName>
    <definedName name="_q6" localSheetId="1">[7]!_xlbgnm.q6</definedName>
    <definedName name="_q6" localSheetId="2">[7]!_xlbgnm.q6</definedName>
    <definedName name="_q6">[7]!_xlbgnm.q6</definedName>
    <definedName name="_q7" localSheetId="1">[7]!_xlbgnm.q7</definedName>
    <definedName name="_q7" localSheetId="2">[7]!_xlbgnm.q7</definedName>
    <definedName name="_q7">[7]!_xlbgnm.q7</definedName>
    <definedName name="_q8" localSheetId="1">[7]!_xlbgnm.q8</definedName>
    <definedName name="_q8" localSheetId="2">[7]!_xlbgnm.q8</definedName>
    <definedName name="_q8">[7]!_xlbgnm.q8</definedName>
    <definedName name="_q9" localSheetId="1">[7]!_xlbgnm.q9</definedName>
    <definedName name="_q9" localSheetId="2">[7]!_xlbgnm.q9</definedName>
    <definedName name="_q9">[7]!_xlbgnm.q9</definedName>
    <definedName name="_Sort" hidden="1">#REF!</definedName>
    <definedName name="_SP1" localSheetId="1">[5]FES!#REF!</definedName>
    <definedName name="_SP1" localSheetId="2">[5]FES!#REF!</definedName>
    <definedName name="_SP1">[5]FES!#REF!</definedName>
    <definedName name="_SP10" localSheetId="1">[5]FES!#REF!</definedName>
    <definedName name="_SP10" localSheetId="2">[5]FES!#REF!</definedName>
    <definedName name="_SP10">[5]FES!#REF!</definedName>
    <definedName name="_SP11" localSheetId="1">[5]FES!#REF!</definedName>
    <definedName name="_SP11" localSheetId="2">[5]FES!#REF!</definedName>
    <definedName name="_SP11">[5]FES!#REF!</definedName>
    <definedName name="_SP12" localSheetId="1">[5]FES!#REF!</definedName>
    <definedName name="_SP12" localSheetId="2">[5]FES!#REF!</definedName>
    <definedName name="_SP12">[5]FES!#REF!</definedName>
    <definedName name="_SP13" localSheetId="1">[5]FES!#REF!</definedName>
    <definedName name="_SP13" localSheetId="2">[5]FES!#REF!</definedName>
    <definedName name="_SP13">[5]FES!#REF!</definedName>
    <definedName name="_SP14" localSheetId="1">[5]FES!#REF!</definedName>
    <definedName name="_SP14" localSheetId="2">[5]FES!#REF!</definedName>
    <definedName name="_SP14">[5]FES!#REF!</definedName>
    <definedName name="_SP15" localSheetId="1">[5]FES!#REF!</definedName>
    <definedName name="_SP15" localSheetId="2">[5]FES!#REF!</definedName>
    <definedName name="_SP15">[5]FES!#REF!</definedName>
    <definedName name="_SP16" localSheetId="1">[5]FES!#REF!</definedName>
    <definedName name="_SP16" localSheetId="2">[5]FES!#REF!</definedName>
    <definedName name="_SP16">[5]FES!#REF!</definedName>
    <definedName name="_SP17" localSheetId="1">[5]FES!#REF!</definedName>
    <definedName name="_SP17" localSheetId="2">[5]FES!#REF!</definedName>
    <definedName name="_SP17">[5]FES!#REF!</definedName>
    <definedName name="_SP18" localSheetId="1">[5]FES!#REF!</definedName>
    <definedName name="_SP18" localSheetId="2">[5]FES!#REF!</definedName>
    <definedName name="_SP18">[5]FES!#REF!</definedName>
    <definedName name="_SP19" localSheetId="1">[5]FES!#REF!</definedName>
    <definedName name="_SP19" localSheetId="2">[5]FES!#REF!</definedName>
    <definedName name="_SP19">[5]FES!#REF!</definedName>
    <definedName name="_SP2" localSheetId="1">[5]FES!#REF!</definedName>
    <definedName name="_SP2" localSheetId="2">[5]FES!#REF!</definedName>
    <definedName name="_SP2">[5]FES!#REF!</definedName>
    <definedName name="_SP20" localSheetId="1">[5]FES!#REF!</definedName>
    <definedName name="_SP20" localSheetId="2">[5]FES!#REF!</definedName>
    <definedName name="_SP20">[5]FES!#REF!</definedName>
    <definedName name="_SP3" localSheetId="1">[5]FES!#REF!</definedName>
    <definedName name="_SP3" localSheetId="2">[5]FES!#REF!</definedName>
    <definedName name="_SP3">[5]FES!#REF!</definedName>
    <definedName name="_SP4" localSheetId="1">[5]FES!#REF!</definedName>
    <definedName name="_SP4" localSheetId="2">[5]FES!#REF!</definedName>
    <definedName name="_SP4">[5]FES!#REF!</definedName>
    <definedName name="_SP5" localSheetId="1">[5]FES!#REF!</definedName>
    <definedName name="_SP5" localSheetId="2">[5]FES!#REF!</definedName>
    <definedName name="_SP5">[5]FES!#REF!</definedName>
    <definedName name="_SP7" localSheetId="1">[5]FES!#REF!</definedName>
    <definedName name="_SP7" localSheetId="2">[5]FES!#REF!</definedName>
    <definedName name="_SP7">[5]FES!#REF!</definedName>
    <definedName name="_SP8" localSheetId="1">[5]FES!#REF!</definedName>
    <definedName name="_SP8" localSheetId="2">[5]FES!#REF!</definedName>
    <definedName name="_SP8">[5]FES!#REF!</definedName>
    <definedName name="_SP9" localSheetId="1">[5]FES!#REF!</definedName>
    <definedName name="_SP9" localSheetId="2">[5]FES!#REF!</definedName>
    <definedName name="_SP9">[5]FES!#REF!</definedName>
    <definedName name="_TNT2">[1]Rombo!#REF!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in2000">[1]Rombo!#REF!</definedName>
    <definedName name="_WIN98">[1]Rombo!#REF!</definedName>
    <definedName name="_WS128">[1]Rombo!#REF!</definedName>
    <definedName name="_WS1800">[1]Rombo!#REF!</definedName>
    <definedName name="_WS18000">[1]Rombo!#REF!</definedName>
    <definedName name="_WS20000">[1]Rombo!#REF!</definedName>
    <definedName name="_WS256">[1]Rombo!#REF!</definedName>
    <definedName name="_WS3600">[1]Rombo!#REF!</definedName>
    <definedName name="_ws36000">[1]Rombo!#REF!</definedName>
    <definedName name="_WS40">[1]Rombo!#REF!</definedName>
    <definedName name="_WS9100">[1]Rombo!#REF!</definedName>
    <definedName name="_xlnm._FilterDatabase" localSheetId="0" hidden="1">'расчет амортизации '!$AA$1:$AA$110</definedName>
    <definedName name="÷ĺňâĺđňűé" localSheetId="1">#REF!</definedName>
    <definedName name="÷ĺňâĺđňűé" localSheetId="2">#REF!</definedName>
    <definedName name="÷ĺňâĺđňűé">#REF!</definedName>
    <definedName name="a">[8]Параметры!$E$37</definedName>
    <definedName name="A18Ф1">#REF!</definedName>
    <definedName name="AES" localSheetId="1">#REF!</definedName>
    <definedName name="AES" localSheetId="2">#REF!</definedName>
    <definedName name="AES">#REF!</definedName>
    <definedName name="àî" localSheetId="1">[7]!àî</definedName>
    <definedName name="àî" localSheetId="2">[7]!àî</definedName>
    <definedName name="àî">[7]!àî</definedName>
    <definedName name="ALL_ORG" localSheetId="1">#REF!</definedName>
    <definedName name="ALL_ORG" localSheetId="2">#REF!</definedName>
    <definedName name="ALL_ORG">#REF!</definedName>
    <definedName name="ALL_SET" localSheetId="1">#REF!</definedName>
    <definedName name="ALL_SET" localSheetId="2">#REF!</definedName>
    <definedName name="ALL_SET">#REF!</definedName>
    <definedName name="âňîđîé" localSheetId="1">#REF!</definedName>
    <definedName name="âňîđîé" localSheetId="2">#REF!</definedName>
    <definedName name="âňîđîé">#REF!</definedName>
    <definedName name="anscount" hidden="1">1</definedName>
    <definedName name="AOE" localSheetId="1">#REF!</definedName>
    <definedName name="AOE" localSheetId="2">#REF!</definedName>
    <definedName name="AOE">#REF!</definedName>
    <definedName name="APR" localSheetId="1">#REF!</definedName>
    <definedName name="APR" localSheetId="2">#REF!</definedName>
    <definedName name="APR">#REF!</definedName>
    <definedName name="AUG" localSheetId="1">#REF!</definedName>
    <definedName name="AUG" localSheetId="2">#REF!</definedName>
    <definedName name="AUG">#REF!</definedName>
    <definedName name="b">[8]Параметры!$F$37</definedName>
    <definedName name="B490_02" localSheetId="1">'[9]УФ-61'!#REF!</definedName>
    <definedName name="B490_02" localSheetId="2">'[9]УФ-61'!#REF!</definedName>
    <definedName name="B490_02">'[9]УФ-61'!#REF!</definedName>
    <definedName name="BALEE_FLOAD" localSheetId="1">#REF!</definedName>
    <definedName name="BALEE_FLOAD" localSheetId="2">#REF!</definedName>
    <definedName name="BALEE_FLOAD">#REF!</definedName>
    <definedName name="BALEE_PROT" localSheetId="1">#REF!,#REF!,#REF!,#REF!</definedName>
    <definedName name="BALEE_PROT" localSheetId="2">#REF!,#REF!,#REF!,#REF!</definedName>
    <definedName name="BALEE_PROT">#REF!,#REF!,#REF!,#REF!</definedName>
    <definedName name="BALM_FLOAD" localSheetId="1">#REF!</definedName>
    <definedName name="BALM_FLOAD" localSheetId="2">#REF!</definedName>
    <definedName name="BALM_FLOAD">#REF!</definedName>
    <definedName name="BALM_PROT" localSheetId="1">#REF!,#REF!,#REF!,#REF!</definedName>
    <definedName name="BALM_PROT" localSheetId="2">#REF!,#REF!,#REF!,#REF!</definedName>
    <definedName name="BALM_PROT">#REF!,#REF!,#REF!,#REF!</definedName>
    <definedName name="bb">#N/A</definedName>
    <definedName name="bbb">#N/A</definedName>
    <definedName name="bn">#N/A</definedName>
    <definedName name="BP1x6">[1]Rombo!#REF!</definedName>
    <definedName name="BP1x8">[1]Rombo!#REF!</definedName>
    <definedName name="BP6x12">[1]Rombo!#REF!</definedName>
    <definedName name="C_STAT" localSheetId="1">[10]TEHSHEET!#REF!</definedName>
    <definedName name="C_STAT" localSheetId="2">[10]TEHSHEET!#REF!</definedName>
    <definedName name="C_STAT">[10]TEHSHEET!#REF!</definedName>
    <definedName name="Cage2500">[1]Rombo!#REF!</definedName>
    <definedName name="cc">#N/A</definedName>
    <definedName name="ccc">#N/A</definedName>
    <definedName name="ccccc">#N/A</definedName>
    <definedName name="cd" localSheetId="1">[7]!cd</definedName>
    <definedName name="cd" localSheetId="2">[7]!cd</definedName>
    <definedName name="cd">[7]!cd</definedName>
    <definedName name="CDGX300">[1]Rombo!#REF!</definedName>
    <definedName name="check_List14_a" localSheetId="1">#REF!</definedName>
    <definedName name="check_List14_a" localSheetId="2">#REF!</definedName>
    <definedName name="check_List14_a">#REF!</definedName>
    <definedName name="check_List14_b" localSheetId="1">#REF!</definedName>
    <definedName name="check_List14_b" localSheetId="2">#REF!</definedName>
    <definedName name="check_List14_b">#REF!</definedName>
    <definedName name="CheckBC_List01" localSheetId="1">#REF!</definedName>
    <definedName name="CheckBC_List01" localSheetId="2">#REF!</definedName>
    <definedName name="CheckBC_List01">#REF!</definedName>
    <definedName name="CheckBC_List08" localSheetId="1">#REF!</definedName>
    <definedName name="CheckBC_List08" localSheetId="2">#REF!</definedName>
    <definedName name="CheckBC_List08">#REF!</definedName>
    <definedName name="CheckBC_List10_1" localSheetId="1">#REF!</definedName>
    <definedName name="CheckBC_List10_1" localSheetId="2">#REF!</definedName>
    <definedName name="CheckBC_List10_1">#REF!</definedName>
    <definedName name="CheckBC_List10_2" localSheetId="1">#REF!</definedName>
    <definedName name="CheckBC_List10_2" localSheetId="2">#REF!</definedName>
    <definedName name="CheckBC_List10_2">#REF!</definedName>
    <definedName name="CheckBC_List10_3" localSheetId="1">#REF!</definedName>
    <definedName name="CheckBC_List10_3" localSheetId="2">#REF!</definedName>
    <definedName name="CheckBC_List10_3">#REF!</definedName>
    <definedName name="CheckBC_List13_1_1" localSheetId="1">#REF!</definedName>
    <definedName name="CheckBC_List13_1_1" localSheetId="2">#REF!</definedName>
    <definedName name="CheckBC_List13_1_1">#REF!</definedName>
    <definedName name="CheckBC_List13_1_2" localSheetId="1">#REF!</definedName>
    <definedName name="CheckBC_List13_1_2" localSheetId="2">#REF!</definedName>
    <definedName name="CheckBC_List13_1_2">#REF!</definedName>
    <definedName name="CheckBC_List13_2_1" localSheetId="1">#REF!</definedName>
    <definedName name="CheckBC_List13_2_1" localSheetId="2">#REF!</definedName>
    <definedName name="CheckBC_List13_2_1">#REF!</definedName>
    <definedName name="CheckBC_List13_2_2" localSheetId="1">#REF!</definedName>
    <definedName name="CheckBC_List13_2_2" localSheetId="2">#REF!</definedName>
    <definedName name="CheckBC_List13_2_2">#REF!</definedName>
    <definedName name="CheckBC_List13_4_1" localSheetId="1">#REF!</definedName>
    <definedName name="CheckBC_List13_4_1" localSheetId="2">#REF!</definedName>
    <definedName name="CheckBC_List13_4_1">#REF!</definedName>
    <definedName name="CheckBC_List13_6_1" localSheetId="1">#REF!</definedName>
    <definedName name="CheckBC_List13_6_1" localSheetId="2">#REF!</definedName>
    <definedName name="CheckBC_List13_6_1">#REF!</definedName>
    <definedName name="CheckBC_List13_6_2" localSheetId="1">#REF!</definedName>
    <definedName name="CheckBC_List13_6_2" localSheetId="2">#REF!</definedName>
    <definedName name="CheckBC_List13_6_2">#REF!</definedName>
    <definedName name="CheckBC_List13_7_1" localSheetId="1">#REF!</definedName>
    <definedName name="CheckBC_List13_7_1" localSheetId="2">#REF!</definedName>
    <definedName name="CheckBC_List13_7_1">#REF!</definedName>
    <definedName name="CheckBC_List13_7_2" localSheetId="1">#REF!</definedName>
    <definedName name="CheckBC_List13_7_2" localSheetId="2">#REF!</definedName>
    <definedName name="CheckBC_List13_7_2">#REF!</definedName>
    <definedName name="CheckBC_List13_8_1" localSheetId="1">#REF!</definedName>
    <definedName name="CheckBC_List13_8_1" localSheetId="2">#REF!</definedName>
    <definedName name="CheckBC_List13_8_1">#REF!</definedName>
    <definedName name="CheckBC_List13_9_1" localSheetId="1">#REF!</definedName>
    <definedName name="CheckBC_List13_9_1" localSheetId="2">#REF!</definedName>
    <definedName name="CheckBC_List13_9_1">#REF!</definedName>
    <definedName name="CheckBC_List13_9_2" localSheetId="1">#REF!</definedName>
    <definedName name="CheckBC_List13_9_2" localSheetId="2">#REF!</definedName>
    <definedName name="CheckBC_List13_9_2">#REF!</definedName>
    <definedName name="CheckBC_List14_1" localSheetId="1">#REF!</definedName>
    <definedName name="CheckBC_List14_1" localSheetId="2">#REF!</definedName>
    <definedName name="CheckBC_List14_1">#REF!</definedName>
    <definedName name="CheckBC_List14_2" localSheetId="1">#REF!</definedName>
    <definedName name="CheckBC_List14_2" localSheetId="2">#REF!</definedName>
    <definedName name="CheckBC_List14_2">#REF!</definedName>
    <definedName name="CheckBC_List16" localSheetId="1">#REF!</definedName>
    <definedName name="CheckBC_List16" localSheetId="2">#REF!</definedName>
    <definedName name="CheckBC_List16">#REF!</definedName>
    <definedName name="CheckBC_List23_1_1" localSheetId="1">#REF!</definedName>
    <definedName name="CheckBC_List23_1_1" localSheetId="2">#REF!</definedName>
    <definedName name="CheckBC_List23_1_1">#REF!</definedName>
    <definedName name="CheckBC_List23_1_2" localSheetId="1">#REF!</definedName>
    <definedName name="CheckBC_List23_1_2" localSheetId="2">#REF!</definedName>
    <definedName name="CheckBC_List23_1_2">#REF!</definedName>
    <definedName name="CheckBC_List23_1_3" localSheetId="1">#REF!</definedName>
    <definedName name="CheckBC_List23_1_3" localSheetId="2">#REF!</definedName>
    <definedName name="CheckBC_List23_1_3">#REF!</definedName>
    <definedName name="CheckBC_List23_1_4" localSheetId="1">#REF!</definedName>
    <definedName name="CheckBC_List23_1_4" localSheetId="2">#REF!</definedName>
    <definedName name="CheckBC_List23_1_4">#REF!</definedName>
    <definedName name="CheckBC_List23_1_5" localSheetId="1">#REF!</definedName>
    <definedName name="CheckBC_List23_1_5" localSheetId="2">#REF!</definedName>
    <definedName name="CheckBC_List23_1_5">#REF!</definedName>
    <definedName name="CheckBC_List23_2" localSheetId="1">#REF!</definedName>
    <definedName name="CheckBC_List23_2" localSheetId="2">#REF!</definedName>
    <definedName name="CheckBC_List23_2">#REF!</definedName>
    <definedName name="CheckRange_1" localSheetId="1">#REF!</definedName>
    <definedName name="CheckRange_1" localSheetId="2">#REF!</definedName>
    <definedName name="CheckRange_1">#REF!</definedName>
    <definedName name="CheckRange_2" localSheetId="1">#REF!</definedName>
    <definedName name="CheckRange_2" localSheetId="2">#REF!</definedName>
    <definedName name="CheckRange_2">#REF!</definedName>
    <definedName name="CHOK">'[11]расчет НВВ РСК по RAB'!$A$8:$A$12</definedName>
    <definedName name="cl">#N/A</definedName>
    <definedName name="com" localSheetId="1">[7]!com</definedName>
    <definedName name="com" localSheetId="2">[7]!com</definedName>
    <definedName name="com">[7]!com</definedName>
    <definedName name="Comp">#N/A</definedName>
    <definedName name="CompOt" localSheetId="1">[7]!CompOt</definedName>
    <definedName name="CompOt" localSheetId="2">[7]!CompOt</definedName>
    <definedName name="CompOt">[7]!CompOt</definedName>
    <definedName name="CompOt2" localSheetId="1">[7]!CompOt2</definedName>
    <definedName name="CompOt2" localSheetId="2">[7]!CompOt2</definedName>
    <definedName name="CompOt2">[7]!CompOt2</definedName>
    <definedName name="CompRas" localSheetId="1">[7]!CompRas</definedName>
    <definedName name="CompRas" localSheetId="2">[7]!CompRas</definedName>
    <definedName name="CompRas">[7]!CompRas</definedName>
    <definedName name="Contents" localSheetId="1">#REF!</definedName>
    <definedName name="Contents" localSheetId="2">#REF!</definedName>
    <definedName name="Contents">#REF!</definedName>
    <definedName name="COPY_DIAP" localSheetId="1">#REF!</definedName>
    <definedName name="COPY_DIAP" localSheetId="2">#REF!</definedName>
    <definedName name="COPY_DIAP">#REF!</definedName>
    <definedName name="COUNT">[12]TEHSHEET!$L$3:$L$12</definedName>
    <definedName name="count_ue_column" localSheetId="1">#REF!</definedName>
    <definedName name="count_ue_column" localSheetId="2">#REF!</definedName>
    <definedName name="count_ue_column">#REF!</definedName>
    <definedName name="CPtS500">[1]Rombo!#REF!</definedName>
    <definedName name="CPtS501">[1]Rombo!#REF!</definedName>
    <definedName name="CPTs600">[1]Rombo!#REF!</definedName>
    <definedName name="CPTs601">[1]Rombo!#REF!</definedName>
    <definedName name="ct" localSheetId="1">[7]!ct</definedName>
    <definedName name="ct" localSheetId="2">[7]!ct</definedName>
    <definedName name="ct">[7]!ct</definedName>
    <definedName name="CUR_VER">[13]Заголовок!$B$21</definedName>
    <definedName name="cv" localSheetId="1" hidden="1">{"'D'!$A$1:$E$13"}</definedName>
    <definedName name="cv" localSheetId="2" hidden="1">{"'D'!$A$1:$E$13"}</definedName>
    <definedName name="cv" hidden="1">{"'D'!$A$1:$E$13"}</definedName>
    <definedName name="d">[8]Параметры!$G$37</definedName>
    <definedName name="ď" localSheetId="1">[7]!ď</definedName>
    <definedName name="ď" localSheetId="2">[7]!ď</definedName>
    <definedName name="ď">[7]!ď</definedName>
    <definedName name="DaNet" localSheetId="1">[14]TEHSHEET!#REF!</definedName>
    <definedName name="DaNet" localSheetId="2">[14]TEHSHEET!#REF!</definedName>
    <definedName name="DaNet">[14]TEHSHEET!#REF!</definedName>
    <definedName name="DATA" localSheetId="1">#REF!</definedName>
    <definedName name="DATA" localSheetId="2">#REF!</definedName>
    <definedName name="DATA">#REF!</definedName>
    <definedName name="DATE" localSheetId="1">#REF!</definedName>
    <definedName name="DATE" localSheetId="2">#REF!</definedName>
    <definedName name="DATE">#REF!</definedName>
    <definedName name="dd">#N/A</definedName>
    <definedName name="ďď" localSheetId="1">[7]!ďď</definedName>
    <definedName name="ďď" localSheetId="2">[7]!ďď</definedName>
    <definedName name="ďď">[7]!ďď</definedName>
    <definedName name="đđ" localSheetId="1">[7]!đđ</definedName>
    <definedName name="đđ" localSheetId="2">[7]!đđ</definedName>
    <definedName name="đđ">[7]!đđ</definedName>
    <definedName name="đđđ" localSheetId="1">[7]!đđđ</definedName>
    <definedName name="đđđ" localSheetId="2">[7]!đđđ</definedName>
    <definedName name="đđđ">[7]!đđđ</definedName>
    <definedName name="DEC" localSheetId="1">#REF!</definedName>
    <definedName name="DEC" localSheetId="2">#REF!</definedName>
    <definedName name="DEC">#REF!</definedName>
    <definedName name="df">#N/A</definedName>
    <definedName name="dfgerhfd" localSheetId="1">[7]!dfgerhfd</definedName>
    <definedName name="dfgerhfd" localSheetId="2">[7]!dfgerhfd</definedName>
    <definedName name="dfgerhfd">[7]!dfgerhfd</definedName>
    <definedName name="dfghnmk" localSheetId="1">[15]!P1_SCOPE_SV_PRT,[15]!P2_SCOPE_SV_PRT,hjkldfv</definedName>
    <definedName name="dfghnmk" localSheetId="2">[15]!P1_SCOPE_SV_PRT,[15]!P2_SCOPE_SV_PRT,hjkldfv</definedName>
    <definedName name="dfghnmk">[15]!P1_SCOPE_SV_PRT,[15]!P2_SCOPE_SV_PRT,hjkldfv</definedName>
    <definedName name="dfhdfh" localSheetId="1">[7]!dfhdfh</definedName>
    <definedName name="dfhdfh" localSheetId="2">[7]!dfhdfh</definedName>
    <definedName name="dfhdfh">[7]!dfhdfh</definedName>
    <definedName name="dfre">#N/A</definedName>
    <definedName name="dfx">#N/A</definedName>
    <definedName name="dhdfhd" localSheetId="1">[7]!dhdfhd</definedName>
    <definedName name="dhdfhd" localSheetId="2">[7]!dhdfhd</definedName>
    <definedName name="dhdfhd">[7]!dhdfhd</definedName>
    <definedName name="dhdfhfd" localSheetId="1">[7]!dhdfhfd</definedName>
    <definedName name="dhdfhfd" localSheetId="2">[7]!dhdfhfd</definedName>
    <definedName name="dhdfhfd">[7]!dhdfhfd</definedName>
    <definedName name="dhfdhh" localSheetId="1">[7]!dhfdhh</definedName>
    <definedName name="dhfdhh" localSheetId="2">[7]!dhfdhh</definedName>
    <definedName name="dhfdhh">[7]!dhfdhh</definedName>
    <definedName name="dip" localSheetId="1">[16]FST5!$G$149:$G$165,P1_dip,P2_dip,P3_dip,P4_dip</definedName>
    <definedName name="dip" localSheetId="2">[16]FST5!$G$149:$G$165,P1_dip,P2_dip,P3_dip,P4_dip</definedName>
    <definedName name="dip">[16]FST5!$G$149:$G$165,P1_dip,P2_dip,P3_dip,P4_dip</definedName>
    <definedName name="ďĺđâűé" localSheetId="1">#REF!</definedName>
    <definedName name="ďĺđâűé" localSheetId="2">#REF!</definedName>
    <definedName name="ďĺđâűé">#REF!</definedName>
    <definedName name="DOC" localSheetId="1">#REF!</definedName>
    <definedName name="DOC" localSheetId="2">#REF!</definedName>
    <definedName name="DOC">#REF!</definedName>
    <definedName name="dolgosrochn_column" localSheetId="1">#REF!</definedName>
    <definedName name="dolgosrochn_column" localSheetId="2">#REF!</definedName>
    <definedName name="dolgosrochn_column">#REF!</definedName>
    <definedName name="dolgosrochn_eoz_column" localSheetId="1">#REF!</definedName>
    <definedName name="dolgosrochn_eoz_column" localSheetId="2">#REF!</definedName>
    <definedName name="dolgosrochn_eoz_column">#REF!</definedName>
    <definedName name="Down_range" localSheetId="1">#REF!</definedName>
    <definedName name="Down_range" localSheetId="2">#REF!</definedName>
    <definedName name="Down_range">#REF!</definedName>
    <definedName name="dsragh" localSheetId="1">[7]!dsragh</definedName>
    <definedName name="dsragh" localSheetId="2">[7]!dsragh</definedName>
    <definedName name="dsragh">[7]!dsragh</definedName>
    <definedName name="e" localSheetId="1">[8]Параметры!#REF!</definedName>
    <definedName name="e" localSheetId="2">[8]Параметры!#REF!</definedName>
    <definedName name="e">[8]Параметры!#REF!</definedName>
    <definedName name="edf">#N/A</definedName>
    <definedName name="ee">#N/A</definedName>
    <definedName name="ęĺ" localSheetId="1">[7]!ęĺ</definedName>
    <definedName name="ęĺ" localSheetId="2">[7]!ęĺ</definedName>
    <definedName name="ęĺ">[7]!ęĺ</definedName>
    <definedName name="ELSA">[1]Rombo!#REF!</definedName>
    <definedName name="ELSA2">[1]Rombo!#REF!</definedName>
    <definedName name="ert">#N/A</definedName>
    <definedName name="erty">#N/A</definedName>
    <definedName name="eso" localSheetId="1">[16]FST5!$G$149:$G$165,[7]!P1_eso</definedName>
    <definedName name="eso" localSheetId="2">[16]FST5!$G$149:$G$165,[7]!P1_eso</definedName>
    <definedName name="eso">[16]FST5!$G$149:$G$165,[7]!P1_eso</definedName>
    <definedName name="ESO_ET" localSheetId="1">#REF!</definedName>
    <definedName name="ESO_ET" localSheetId="2">#REF!</definedName>
    <definedName name="ESO_ET">#REF!</definedName>
    <definedName name="ESO_PROT" localSheetId="1">#REF!,#REF!,#REF!,[7]!P1_ESO_PROT</definedName>
    <definedName name="ESO_PROT" localSheetId="2">#REF!,#REF!,#REF!,[7]!P1_ESO_PROT</definedName>
    <definedName name="ESO_PROT">#REF!,#REF!,#REF!,[7]!P1_ESO_PROT</definedName>
    <definedName name="ESOcom" localSheetId="1">#REF!</definedName>
    <definedName name="ESOcom" localSheetId="2">#REF!</definedName>
    <definedName name="ESOcom">#REF!</definedName>
    <definedName name="ew" localSheetId="1">[7]!ew</definedName>
    <definedName name="ew" localSheetId="2">[7]!ew</definedName>
    <definedName name="ew">[7]!ew</definedName>
    <definedName name="f" localSheetId="1">[8]Параметры!#REF!</definedName>
    <definedName name="f" localSheetId="2">[8]Параметры!#REF!</definedName>
    <definedName name="f">[8]Параметры!#REF!</definedName>
    <definedName name="F_ST_ET" localSheetId="1">#REF!</definedName>
    <definedName name="F_ST_ET" localSheetId="2">#REF!</definedName>
    <definedName name="F_ST_ET">#REF!</definedName>
    <definedName name="F10_FST_OPT" localSheetId="1">#REF!</definedName>
    <definedName name="F10_FST_OPT" localSheetId="2">#REF!</definedName>
    <definedName name="F10_FST_OPT">#REF!</definedName>
    <definedName name="F10_FST_OPT_1" localSheetId="1">#REF!</definedName>
    <definedName name="F10_FST_OPT_1" localSheetId="2">#REF!</definedName>
    <definedName name="F10_FST_OPT_1">#REF!</definedName>
    <definedName name="F10_FST_OPT_2" localSheetId="1">#REF!</definedName>
    <definedName name="F10_FST_OPT_2" localSheetId="2">#REF!</definedName>
    <definedName name="F10_FST_OPT_2">#REF!</definedName>
    <definedName name="F10_FST_OPT_3" localSheetId="1">#REF!</definedName>
    <definedName name="F10_FST_OPT_3" localSheetId="2">#REF!</definedName>
    <definedName name="F10_FST_OPT_3">#REF!</definedName>
    <definedName name="F10_FST_ROZN" localSheetId="1">#REF!</definedName>
    <definedName name="F10_FST_ROZN" localSheetId="2">#REF!</definedName>
    <definedName name="F10_FST_ROZN">#REF!</definedName>
    <definedName name="F10_FST_ROZN_1" localSheetId="1">#REF!</definedName>
    <definedName name="F10_FST_ROZN_1" localSheetId="2">#REF!</definedName>
    <definedName name="F10_FST_ROZN_1">#REF!</definedName>
    <definedName name="F10_FST_ROZN_2" localSheetId="1">#REF!</definedName>
    <definedName name="F10_FST_ROZN_2" localSheetId="2">#REF!</definedName>
    <definedName name="F10_FST_ROZN_2">#REF!</definedName>
    <definedName name="F10_MAX_OPT" localSheetId="1">#REF!</definedName>
    <definedName name="F10_MAX_OPT" localSheetId="2">#REF!</definedName>
    <definedName name="F10_MAX_OPT">#REF!</definedName>
    <definedName name="F10_MAX_OPT_1" localSheetId="1">#REF!</definedName>
    <definedName name="F10_MAX_OPT_1" localSheetId="2">#REF!</definedName>
    <definedName name="F10_MAX_OPT_1">#REF!</definedName>
    <definedName name="F10_MAX_OPT_2" localSheetId="1">#REF!</definedName>
    <definedName name="F10_MAX_OPT_2" localSheetId="2">#REF!</definedName>
    <definedName name="F10_MAX_OPT_2">#REF!</definedName>
    <definedName name="F10_MAX_OPT_3" localSheetId="1">#REF!</definedName>
    <definedName name="F10_MAX_OPT_3" localSheetId="2">#REF!</definedName>
    <definedName name="F10_MAX_OPT_3">#REF!</definedName>
    <definedName name="F10_MAX_ROZN" localSheetId="1">#REF!</definedName>
    <definedName name="F10_MAX_ROZN" localSheetId="2">#REF!</definedName>
    <definedName name="F10_MAX_ROZN">#REF!</definedName>
    <definedName name="F10_MAX_ROZN_1" localSheetId="1">#REF!</definedName>
    <definedName name="F10_MAX_ROZN_1" localSheetId="2">#REF!</definedName>
    <definedName name="F10_MAX_ROZN_1">#REF!</definedName>
    <definedName name="F10_MAX_ROZN_2" localSheetId="1">#REF!</definedName>
    <definedName name="F10_MAX_ROZN_2" localSheetId="2">#REF!</definedName>
    <definedName name="F10_MAX_ROZN_2">#REF!</definedName>
    <definedName name="F10_MIN_OPT" localSheetId="1">#REF!</definedName>
    <definedName name="F10_MIN_OPT" localSheetId="2">#REF!</definedName>
    <definedName name="F10_MIN_OPT">#REF!</definedName>
    <definedName name="F10_MIN_OPT_1" localSheetId="1">#REF!</definedName>
    <definedName name="F10_MIN_OPT_1" localSheetId="2">#REF!</definedName>
    <definedName name="F10_MIN_OPT_1">#REF!</definedName>
    <definedName name="F10_MIN_OPT_2" localSheetId="1">#REF!</definedName>
    <definedName name="F10_MIN_OPT_2" localSheetId="2">#REF!</definedName>
    <definedName name="F10_MIN_OPT_2">#REF!</definedName>
    <definedName name="F10_MIN_OPT_3" localSheetId="1">#REF!</definedName>
    <definedName name="F10_MIN_OPT_3" localSheetId="2">#REF!</definedName>
    <definedName name="F10_MIN_OPT_3">#REF!</definedName>
    <definedName name="F10_MIN_ROZN" localSheetId="1">#REF!</definedName>
    <definedName name="F10_MIN_ROZN" localSheetId="2">#REF!</definedName>
    <definedName name="F10_MIN_ROZN">#REF!</definedName>
    <definedName name="F10_MIN_ROZN_1" localSheetId="1">#REF!</definedName>
    <definedName name="F10_MIN_ROZN_1" localSheetId="2">#REF!</definedName>
    <definedName name="F10_MIN_ROZN_1">#REF!</definedName>
    <definedName name="F10_MIN_ROZN_2" localSheetId="1">#REF!</definedName>
    <definedName name="F10_MIN_ROZN_2" localSheetId="2">#REF!</definedName>
    <definedName name="F10_MIN_ROZN_2">#REF!</definedName>
    <definedName name="F10_SCOPE" localSheetId="1">#REF!</definedName>
    <definedName name="F10_SCOPE" localSheetId="2">#REF!</definedName>
    <definedName name="F10_SCOPE">#REF!</definedName>
    <definedName name="F9_OPT" localSheetId="1">#REF!</definedName>
    <definedName name="F9_OPT" localSheetId="2">#REF!</definedName>
    <definedName name="F9_OPT">#REF!</definedName>
    <definedName name="F9_OPT_1" localSheetId="1">#REF!</definedName>
    <definedName name="F9_OPT_1" localSheetId="2">#REF!</definedName>
    <definedName name="F9_OPT_1">#REF!</definedName>
    <definedName name="F9_OPT_2" localSheetId="1">#REF!</definedName>
    <definedName name="F9_OPT_2" localSheetId="2">#REF!</definedName>
    <definedName name="F9_OPT_2">#REF!</definedName>
    <definedName name="F9_OPT_3" localSheetId="1">#REF!</definedName>
    <definedName name="F9_OPT_3" localSheetId="2">#REF!</definedName>
    <definedName name="F9_OPT_3">#REF!</definedName>
    <definedName name="F9_ROZN" localSheetId="1">#REF!</definedName>
    <definedName name="F9_ROZN" localSheetId="2">#REF!</definedName>
    <definedName name="F9_ROZN">#REF!</definedName>
    <definedName name="F9_ROZN_1" localSheetId="1">#REF!</definedName>
    <definedName name="F9_ROZN_1" localSheetId="2">#REF!</definedName>
    <definedName name="F9_ROZN_1">#REF!</definedName>
    <definedName name="F9_ROZN_2" localSheetId="1">#REF!</definedName>
    <definedName name="F9_ROZN_2" localSheetId="2">#REF!</definedName>
    <definedName name="F9_ROZN_2">#REF!</definedName>
    <definedName name="F9_SC_1" localSheetId="1">[14]Топливо2009!#REF!</definedName>
    <definedName name="F9_SC_1" localSheetId="2">[14]Топливо2009!#REF!</definedName>
    <definedName name="F9_SC_1">[14]Топливо2009!#REF!</definedName>
    <definedName name="F9_SC_2" localSheetId="1">[14]Топливо2009!#REF!</definedName>
    <definedName name="F9_SC_2" localSheetId="2">[14]Топливо2009!#REF!</definedName>
    <definedName name="F9_SC_2">[14]Топливо2009!#REF!</definedName>
    <definedName name="F9_SC_3" localSheetId="1">[14]Топливо2009!#REF!</definedName>
    <definedName name="F9_SC_3" localSheetId="2">[14]Топливо2009!#REF!</definedName>
    <definedName name="F9_SC_3">[14]Топливо2009!#REF!</definedName>
    <definedName name="F9_SC_4" localSheetId="1">[14]Топливо2009!#REF!</definedName>
    <definedName name="F9_SC_4" localSheetId="2">[14]Топливо2009!#REF!</definedName>
    <definedName name="F9_SC_4">[14]Топливо2009!#REF!</definedName>
    <definedName name="F9_SC_5" localSheetId="1">[14]Топливо2009!#REF!</definedName>
    <definedName name="F9_SC_5" localSheetId="2">[14]Топливо2009!#REF!</definedName>
    <definedName name="F9_SC_5">[14]Топливо2009!#REF!</definedName>
    <definedName name="F9_SC_6" localSheetId="1">[14]Топливо2009!#REF!</definedName>
    <definedName name="F9_SC_6" localSheetId="2">[14]Топливо2009!#REF!</definedName>
    <definedName name="F9_SC_6">[14]Топливо2009!#REF!</definedName>
    <definedName name="F9_SCOPE" localSheetId="1">#REF!</definedName>
    <definedName name="F9_SCOPE" localSheetId="2">#REF!</definedName>
    <definedName name="F9_SCOPE">#REF!</definedName>
    <definedName name="FEB" localSheetId="1">#REF!</definedName>
    <definedName name="FEB" localSheetId="2">#REF!</definedName>
    <definedName name="FEB">#REF!</definedName>
    <definedName name="fff" localSheetId="1">#REF!</definedName>
    <definedName name="fff" localSheetId="2">#REF!</definedName>
    <definedName name="fff">#REF!</definedName>
    <definedName name="fg" localSheetId="1">[7]!fg</definedName>
    <definedName name="fg" localSheetId="2">[7]!fg</definedName>
    <definedName name="fg">[7]!fg</definedName>
    <definedName name="fgh">#N/A</definedName>
    <definedName name="fghjklbfsszaa">#REF!</definedName>
    <definedName name="fgnbgfngf" localSheetId="1">[7]!fgnbgfngf</definedName>
    <definedName name="fgnbgfngf" localSheetId="2">[7]!fgnbgfngf</definedName>
    <definedName name="fgnbgfngf">[7]!fgnbgfngf</definedName>
    <definedName name="fio_ruk" localSheetId="1">#REF!</definedName>
    <definedName name="fio_ruk" localSheetId="2">#REF!</definedName>
    <definedName name="fio_ruk">#REF!</definedName>
    <definedName name="ForIns" localSheetId="1">[17]Регионы!#REF!</definedName>
    <definedName name="ForIns" localSheetId="2">[17]Регионы!#REF!</definedName>
    <definedName name="ForIns">[17]Регионы!#REF!</definedName>
    <definedName name="FUEL" localSheetId="1">#REF!</definedName>
    <definedName name="FUEL" localSheetId="2">#REF!</definedName>
    <definedName name="FUEL">#REF!</definedName>
    <definedName name="FUEL_ET" localSheetId="1">#REF!</definedName>
    <definedName name="FUEL_ET" localSheetId="2">#REF!</definedName>
    <definedName name="FUEL_ET">#REF!</definedName>
    <definedName name="FUELLIST" localSheetId="1">#REF!</definedName>
    <definedName name="FUELLIST" localSheetId="2">#REF!</definedName>
    <definedName name="FUELLIST">#REF!</definedName>
    <definedName name="g" localSheetId="1">[8]Параметры!#REF!</definedName>
    <definedName name="g" localSheetId="2">[8]Параметры!#REF!</definedName>
    <definedName name="g">[8]Параметры!#REF!</definedName>
    <definedName name="G150\1">[1]Rombo!#REF!</definedName>
    <definedName name="G150\733">[1]Rombo!#REF!</definedName>
    <definedName name="G150\800">[1]Rombo!#REF!</definedName>
    <definedName name="G150\866">[1]Rombo!#REF!</definedName>
    <definedName name="G150\933">[1]Rombo!#REF!</definedName>
    <definedName name="gdfhgh" localSheetId="1">[7]!gdfhgh</definedName>
    <definedName name="gdfhgh" localSheetId="2">[7]!gdfhgh</definedName>
    <definedName name="gdfhgh">[7]!gdfhgh</definedName>
    <definedName name="GES" localSheetId="1">#REF!</definedName>
    <definedName name="GES" localSheetId="2">#REF!</definedName>
    <definedName name="GES">#REF!</definedName>
    <definedName name="GES_DATA" localSheetId="1">#REF!</definedName>
    <definedName name="GES_DATA" localSheetId="2">#REF!</definedName>
    <definedName name="GES_DATA">#REF!</definedName>
    <definedName name="GES_LIST" localSheetId="1">#REF!</definedName>
    <definedName name="GES_LIST" localSheetId="2">#REF!</definedName>
    <definedName name="GES_LIST">#REF!</definedName>
    <definedName name="GES3_DATA" localSheetId="1">#REF!</definedName>
    <definedName name="GES3_DATA" localSheetId="2">#REF!</definedName>
    <definedName name="GES3_DATA">#REF!</definedName>
    <definedName name="gfg" localSheetId="1">[7]!gfg</definedName>
    <definedName name="gfg" localSheetId="2">[7]!gfg</definedName>
    <definedName name="gfg">[7]!gfg</definedName>
    <definedName name="GFII">[1]Rombo!#REF!</definedName>
    <definedName name="gggg">#N/A</definedName>
    <definedName name="gh" localSheetId="1">[7]!gh</definedName>
    <definedName name="gh" localSheetId="2">[7]!gh</definedName>
    <definedName name="gh">[7]!gh</definedName>
    <definedName name="ghghg">#N/A</definedName>
    <definedName name="ghjhbnm">#REF!</definedName>
    <definedName name="ghjkbnmkl" localSheetId="1">[15]!P1_SCOPE_SV_PRT,[15]!P2_SCOPE_SV_PRT,ghjkufvbn</definedName>
    <definedName name="ghjkbnmkl" localSheetId="2">[15]!P1_SCOPE_SV_PRT,[15]!P2_SCOPE_SV_PRT,ghjkufvbn</definedName>
    <definedName name="ghjkbnmkl">[15]!P1_SCOPE_SV_PRT,[15]!P2_SCOPE_SV_PRT,ghjkufvbn</definedName>
    <definedName name="ghjklertyu" hidden="1">#REF!,#REF!,#REF!,#REF!,#REF!,#REF!,#REF!</definedName>
    <definedName name="ghjkufvbn" hidden="1">#REF!,#REF!,#REF!,#REF!,#REF!,#REF!,#REF!</definedName>
    <definedName name="ghjtrb" hidden="1">#REF!,#REF!,#REF!,#REF!,#REF!,#REF!,#REF!</definedName>
    <definedName name="GL2II">[1]Rombo!#REF!</definedName>
    <definedName name="GLII">[1]Rombo!#REF!</definedName>
    <definedName name="GLIII">[1]Rombo!#REF!</definedName>
    <definedName name="GOD">[18]Заголовок!$B$11</definedName>
    <definedName name="GRES" localSheetId="1">#REF!</definedName>
    <definedName name="GRES" localSheetId="2">#REF!</definedName>
    <definedName name="GRES">#REF!</definedName>
    <definedName name="GRES_DATA" localSheetId="1">#REF!</definedName>
    <definedName name="GRES_DATA" localSheetId="2">#REF!</definedName>
    <definedName name="GRES_DATA">#REF!</definedName>
    <definedName name="GRES_LIST" localSheetId="1">#REF!</definedName>
    <definedName name="GRES_LIST" localSheetId="2">#REF!</definedName>
    <definedName name="GRES_LIST">#REF!</definedName>
    <definedName name="gt">#N/A</definedName>
    <definedName name="gtnn" localSheetId="1">[7]!gtnn</definedName>
    <definedName name="gtnn" localSheetId="2">[7]!gtnn</definedName>
    <definedName name="gtnn">[7]!gtnn</definedName>
    <definedName name="gtty" localSheetId="1">#REF!,#REF!,#REF!,[7]!P1_ESO_PROT</definedName>
    <definedName name="gtty" localSheetId="2">#REF!,#REF!,#REF!,[7]!P1_ESO_PROT</definedName>
    <definedName name="gtty">#REF!,#REF!,#REF!,[7]!P1_ESO_PROT</definedName>
    <definedName name="GX100\566">[1]Rombo!#REF!</definedName>
    <definedName name="GX100\600">[1]Rombo!#REF!</definedName>
    <definedName name="GX100\667">[1]Rombo!#REF!</definedName>
    <definedName name="GX100\700">[1]Rombo!#REF!</definedName>
    <definedName name="GX110\1000">[1]Rombo!#REF!</definedName>
    <definedName name="GX110\733">[1]Rombo!#REF!</definedName>
    <definedName name="GX110\800">[1]Rombo!#REF!</definedName>
    <definedName name="GX110\866">[1]Rombo!#REF!</definedName>
    <definedName name="GX110\933">[1]Rombo!#REF!</definedName>
    <definedName name="GX115_1000">[1]Rombo!#REF!</definedName>
    <definedName name="GX115_600">[1]Rombo!#REF!</definedName>
    <definedName name="GX115_700">[1]Rombo!#REF!</definedName>
    <definedName name="gx115_733">[1]Rombo!#REF!</definedName>
    <definedName name="gx115_800">[1]Rombo!#REF!</definedName>
    <definedName name="gx115_866">[1]Rombo!#REF!</definedName>
    <definedName name="gx115_933">[1]Rombo!#REF!</definedName>
    <definedName name="GX200\1000">[1]Rombo!#REF!</definedName>
    <definedName name="GX200\733">[1]Rombo!#REF!</definedName>
    <definedName name="GX200\800">[1]Rombo!#REF!</definedName>
    <definedName name="GX200\866">[1]Rombo!#REF!</definedName>
    <definedName name="GX200\933">[1]Rombo!#REF!</definedName>
    <definedName name="h" localSheetId="1">[7]!h</definedName>
    <definedName name="h" localSheetId="2">[7]!h</definedName>
    <definedName name="h">[7]!h</definedName>
    <definedName name="HDGX20010">[1]Rombo!#REF!</definedName>
    <definedName name="HDGX20020">[1]Rombo!#REF!</definedName>
    <definedName name="hdgx30">[1]Rombo!#REF!</definedName>
    <definedName name="HDGX30012">[1]Rombo!#REF!</definedName>
    <definedName name="HDGX30018">[1]Rombo!#REF!</definedName>
    <definedName name="HDGX3006">[1]Rombo!#REF!</definedName>
    <definedName name="HDGX3009">[1]Rombo!#REF!</definedName>
    <definedName name="Helper_Котельные">[19]Справочники!$A$9:$A$12</definedName>
    <definedName name="Helper_ТЭС">[19]Справочники!$A$2:$A$5</definedName>
    <definedName name="Helper_ТЭС_Котельные">[20]Справочники!$A$2:$A$4,[20]Справочники!$A$16:$A$18</definedName>
    <definedName name="Helper_ФОРЭМ">[19]Справочники!$A$30:$A$35</definedName>
    <definedName name="hhh" localSheetId="1">[7]!hhh</definedName>
    <definedName name="hhh" localSheetId="2">[7]!hhh</definedName>
    <definedName name="hhh">[7]!hhh</definedName>
    <definedName name="hhy" localSheetId="1">[7]!hhy</definedName>
    <definedName name="hhy" localSheetId="2">[7]!hhy</definedName>
    <definedName name="hhy">[7]!hhy</definedName>
    <definedName name="hjk">#N/A</definedName>
    <definedName name="hjkldfv" hidden="1">[21]свод!#REF!,[21]свод!#REF!,[21]свод!#REF!,[21]свод!#REF!,[21]свод!$E$15:$I$16,[21]свод!$E$120:$I$121,[21]свод!$E$18:$I$19</definedName>
    <definedName name="HTML_CodePage" hidden="1">1251</definedName>
    <definedName name="HTML_Control" localSheetId="1" hidden="1">{"'D'!$A$1:$E$13"}</definedName>
    <definedName name="HTML_Control" localSheetId="2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i">#N/A</definedName>
    <definedName name="îî" localSheetId="1">[7]!îî</definedName>
    <definedName name="îî" localSheetId="2">[7]!îî</definedName>
    <definedName name="îî">[7]!îî</definedName>
    <definedName name="ind_tarif_159" localSheetId="1">#REF!</definedName>
    <definedName name="ind_tarif_159" localSheetId="2">#REF!</definedName>
    <definedName name="ind_tarif_159">#REF!</definedName>
    <definedName name="ind_tarif_160" localSheetId="1">#REF!</definedName>
    <definedName name="ind_tarif_160" localSheetId="2">#REF!</definedName>
    <definedName name="ind_tarif_160">#REF!</definedName>
    <definedName name="ind_tarif_161" localSheetId="1">#REF!</definedName>
    <definedName name="ind_tarif_161" localSheetId="2">#REF!</definedName>
    <definedName name="ind_tarif_161">#REF!</definedName>
    <definedName name="index_163" localSheetId="1">#REF!</definedName>
    <definedName name="index_163" localSheetId="2">#REF!</definedName>
    <definedName name="index_163">#REF!</definedName>
    <definedName name="index_164" localSheetId="1">#REF!</definedName>
    <definedName name="index_164" localSheetId="2">#REF!</definedName>
    <definedName name="index_164">#REF!</definedName>
    <definedName name="index_165" localSheetId="1">#REF!</definedName>
    <definedName name="index_165" localSheetId="2">#REF!</definedName>
    <definedName name="index_165">#REF!</definedName>
    <definedName name="index_166" localSheetId="1">#REF!</definedName>
    <definedName name="index_166" localSheetId="2">#REF!</definedName>
    <definedName name="index_166">#REF!</definedName>
    <definedName name="index_167" localSheetId="1">#REF!</definedName>
    <definedName name="index_167" localSheetId="2">#REF!</definedName>
    <definedName name="index_167">#REF!</definedName>
    <definedName name="index_168" localSheetId="1">#REF!</definedName>
    <definedName name="index_168" localSheetId="2">#REF!</definedName>
    <definedName name="index_168">#REF!</definedName>
    <definedName name="index_170" localSheetId="1">#REF!</definedName>
    <definedName name="index_170" localSheetId="2">#REF!</definedName>
    <definedName name="index_170">#REF!</definedName>
    <definedName name="index_171" localSheetId="1">#REF!</definedName>
    <definedName name="index_171" localSheetId="2">#REF!</definedName>
    <definedName name="index_171">#REF!</definedName>
    <definedName name="index_173" localSheetId="1">#REF!</definedName>
    <definedName name="index_173" localSheetId="2">#REF!</definedName>
    <definedName name="index_173">#REF!</definedName>
    <definedName name="index_174" localSheetId="1">#REF!</definedName>
    <definedName name="index_174" localSheetId="2">#REF!</definedName>
    <definedName name="index_174">#REF!</definedName>
    <definedName name="index_180" localSheetId="1">#REF!</definedName>
    <definedName name="index_180" localSheetId="2">#REF!</definedName>
    <definedName name="index_180">#REF!</definedName>
    <definedName name="index_182" localSheetId="1">#REF!</definedName>
    <definedName name="index_182" localSheetId="2">#REF!</definedName>
    <definedName name="index_182">#REF!</definedName>
    <definedName name="index_185" localSheetId="1">#REF!</definedName>
    <definedName name="index_185" localSheetId="2">#REF!</definedName>
    <definedName name="index_185">#REF!</definedName>
    <definedName name="index_186" localSheetId="1">#REF!</definedName>
    <definedName name="index_186" localSheetId="2">#REF!</definedName>
    <definedName name="index_186">#REF!</definedName>
    <definedName name="index_187" localSheetId="1">#REF!</definedName>
    <definedName name="index_187" localSheetId="2">#REF!</definedName>
    <definedName name="index_187">#REF!</definedName>
    <definedName name="index_188" localSheetId="1">#REF!</definedName>
    <definedName name="index_188" localSheetId="2">#REF!</definedName>
    <definedName name="index_188">#REF!</definedName>
    <definedName name="index_189" localSheetId="1">#REF!</definedName>
    <definedName name="index_189" localSheetId="2">#REF!</definedName>
    <definedName name="index_189">#REF!</definedName>
    <definedName name="index_190" localSheetId="1">#REF!</definedName>
    <definedName name="index_190" localSheetId="2">#REF!</definedName>
    <definedName name="index_190">#REF!</definedName>
    <definedName name="index_191" localSheetId="1">#REF!</definedName>
    <definedName name="index_191" localSheetId="2">#REF!</definedName>
    <definedName name="index_191">#REF!</definedName>
    <definedName name="index_200" localSheetId="1">#REF!</definedName>
    <definedName name="index_200" localSheetId="2">#REF!</definedName>
    <definedName name="index_200">#REF!</definedName>
    <definedName name="index_201" localSheetId="1">#REF!</definedName>
    <definedName name="index_201" localSheetId="2">#REF!</definedName>
    <definedName name="index_201">#REF!</definedName>
    <definedName name="index_202" localSheetId="1">#REF!</definedName>
    <definedName name="index_202" localSheetId="2">#REF!</definedName>
    <definedName name="index_202">#REF!</definedName>
    <definedName name="index_203" localSheetId="1">#REF!</definedName>
    <definedName name="index_203" localSheetId="2">#REF!</definedName>
    <definedName name="index_203">#REF!</definedName>
    <definedName name="index_204" localSheetId="1">#REF!</definedName>
    <definedName name="index_204" localSheetId="2">#REF!</definedName>
    <definedName name="index_204">#REF!</definedName>
    <definedName name="index_205" localSheetId="1">#REF!</definedName>
    <definedName name="index_205" localSheetId="2">#REF!</definedName>
    <definedName name="index_205">#REF!</definedName>
    <definedName name="index_206" localSheetId="1">#REF!</definedName>
    <definedName name="index_206" localSheetId="2">#REF!</definedName>
    <definedName name="index_206">#REF!</definedName>
    <definedName name="index_207" localSheetId="1">#REF!</definedName>
    <definedName name="index_207" localSheetId="2">#REF!</definedName>
    <definedName name="index_207">#REF!</definedName>
    <definedName name="index_208" localSheetId="1">#REF!</definedName>
    <definedName name="index_208" localSheetId="2">#REF!</definedName>
    <definedName name="index_208">#REF!</definedName>
    <definedName name="index_209" localSheetId="1">#REF!</definedName>
    <definedName name="index_209" localSheetId="2">#REF!</definedName>
    <definedName name="index_209">#REF!</definedName>
    <definedName name="index_210" localSheetId="1">#REF!</definedName>
    <definedName name="index_210" localSheetId="2">#REF!</definedName>
    <definedName name="index_210">#REF!</definedName>
    <definedName name="index_211" localSheetId="1">#REF!</definedName>
    <definedName name="index_211" localSheetId="2">#REF!</definedName>
    <definedName name="index_211">#REF!</definedName>
    <definedName name="index_233" localSheetId="1">#REF!</definedName>
    <definedName name="index_233" localSheetId="2">#REF!</definedName>
    <definedName name="index_233">#REF!</definedName>
    <definedName name="index_234" localSheetId="1">#REF!</definedName>
    <definedName name="index_234" localSheetId="2">#REF!</definedName>
    <definedName name="index_234">#REF!</definedName>
    <definedName name="index_235" localSheetId="1">#REF!</definedName>
    <definedName name="index_235" localSheetId="2">#REF!</definedName>
    <definedName name="index_235">#REF!</definedName>
    <definedName name="index_236" localSheetId="1">#REF!</definedName>
    <definedName name="index_236" localSheetId="2">#REF!</definedName>
    <definedName name="index_236">#REF!</definedName>
    <definedName name="index_237" localSheetId="1">#REF!</definedName>
    <definedName name="index_237" localSheetId="2">#REF!</definedName>
    <definedName name="index_237">#REF!</definedName>
    <definedName name="index_238" localSheetId="1">#REF!</definedName>
    <definedName name="index_238" localSheetId="2">#REF!</definedName>
    <definedName name="index_238">#REF!</definedName>
    <definedName name="index_240" localSheetId="1">#REF!</definedName>
    <definedName name="index_240" localSheetId="2">#REF!</definedName>
    <definedName name="index_240">#REF!</definedName>
    <definedName name="INN" localSheetId="1">#REF!</definedName>
    <definedName name="INN" localSheetId="2">#REF!</definedName>
    <definedName name="INN">#REF!</definedName>
    <definedName name="InstrBlock_1" localSheetId="1">#REF!</definedName>
    <definedName name="InstrBlock_1" localSheetId="2">#REF!</definedName>
    <definedName name="InstrBlock_1">#REF!</definedName>
    <definedName name="InstrBlock_2" localSheetId="1">#REF!</definedName>
    <definedName name="InstrBlock_2" localSheetId="2">#REF!</definedName>
    <definedName name="InstrBlock_2">#REF!</definedName>
    <definedName name="InstrBlock_3" localSheetId="1">#REF!</definedName>
    <definedName name="InstrBlock_3" localSheetId="2">#REF!</definedName>
    <definedName name="InstrBlock_3">#REF!</definedName>
    <definedName name="InstrBlock_4" localSheetId="1">#REF!</definedName>
    <definedName name="InstrBlock_4" localSheetId="2">#REF!</definedName>
    <definedName name="InstrBlock_4">#REF!</definedName>
    <definedName name="InstrBlock_5" localSheetId="1">#REF!</definedName>
    <definedName name="InstrBlock_5" localSheetId="2">#REF!</definedName>
    <definedName name="InstrBlock_5">#REF!</definedName>
    <definedName name="InstrBlock_6" localSheetId="1">#REF!</definedName>
    <definedName name="InstrBlock_6" localSheetId="2">#REF!</definedName>
    <definedName name="InstrBlock_6">#REF!</definedName>
    <definedName name="InstrBlock_7" localSheetId="1">#REF!</definedName>
    <definedName name="InstrBlock_7" localSheetId="2">#REF!</definedName>
    <definedName name="InstrBlock_7">#REF!</definedName>
    <definedName name="InstrTitle_1" localSheetId="1">#REF!</definedName>
    <definedName name="InstrTitle_1" localSheetId="2">#REF!</definedName>
    <definedName name="InstrTitle_1">#REF!</definedName>
    <definedName name="InstrTitle_2" localSheetId="1">#REF!</definedName>
    <definedName name="InstrTitle_2" localSheetId="2">#REF!</definedName>
    <definedName name="InstrTitle_2">#REF!</definedName>
    <definedName name="InstrTitle_3" localSheetId="1">#REF!</definedName>
    <definedName name="InstrTitle_3" localSheetId="2">#REF!</definedName>
    <definedName name="InstrTitle_3">#REF!</definedName>
    <definedName name="InstrTitle_4" localSheetId="1">#REF!</definedName>
    <definedName name="InstrTitle_4" localSheetId="2">#REF!</definedName>
    <definedName name="InstrTitle_4">#REF!</definedName>
    <definedName name="InstrTitle_5" localSheetId="1">#REF!</definedName>
    <definedName name="InstrTitle_5" localSheetId="2">#REF!</definedName>
    <definedName name="InstrTitle_5">#REF!</definedName>
    <definedName name="InstrTitle_6" localSheetId="1">#REF!</definedName>
    <definedName name="InstrTitle_6" localSheetId="2">#REF!</definedName>
    <definedName name="InstrTitle_6">#REF!</definedName>
    <definedName name="InstrTitle_7" localSheetId="1">#REF!</definedName>
    <definedName name="InstrTitle_7" localSheetId="2">#REF!</definedName>
    <definedName name="InstrTitle_7">#REF!</definedName>
    <definedName name="j" localSheetId="1">[7]!j</definedName>
    <definedName name="j" localSheetId="2">[7]!j</definedName>
    <definedName name="j">[7]!j</definedName>
    <definedName name="JAN" localSheetId="1">#REF!</definedName>
    <definedName name="JAN" localSheetId="2">#REF!</definedName>
    <definedName name="JAN">#REF!</definedName>
    <definedName name="jjjjjjjjj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k" localSheetId="1">[7]!k</definedName>
    <definedName name="k" localSheetId="2">[7]!k</definedName>
    <definedName name="k">[7]!k</definedName>
    <definedName name="kalk">#N/A</definedName>
    <definedName name="kfg">#N/A</definedName>
    <definedName name="kk">#N/A</definedName>
    <definedName name="kkk">#N/A</definedName>
    <definedName name="kop">#N/A</definedName>
    <definedName name="KOTLODERJ_LIST" localSheetId="1">#REF!</definedName>
    <definedName name="KOTLODERJ_LIST" localSheetId="2">#REF!</definedName>
    <definedName name="KOTLODERJ_LIST">#REF!</definedName>
    <definedName name="l" localSheetId="1">'[22]Вводные данные систем'!#REF!</definedName>
    <definedName name="l" localSheetId="2">'[22]Вводные данные систем'!#REF!</definedName>
    <definedName name="l">'[22]Вводные данные систем'!#REF!</definedName>
    <definedName name="l00" localSheetId="1">[7]!l00</definedName>
    <definedName name="l00" localSheetId="2">[7]!l00</definedName>
    <definedName name="l00">[7]!l00</definedName>
    <definedName name="l0000" localSheetId="1">[7]!l0000</definedName>
    <definedName name="l0000" localSheetId="2">[7]!l0000</definedName>
    <definedName name="l0000">[7]!l0000</definedName>
    <definedName name="l0l0l0" localSheetId="1">[7]!l0l0l0</definedName>
    <definedName name="l0l0l0" localSheetId="2">[7]!l0l0l0</definedName>
    <definedName name="l0l0l0">[7]!l0l0l0</definedName>
    <definedName name="l0l0l0l0" localSheetId="1">[7]!l0l0l0l0</definedName>
    <definedName name="l0l0l0l0" localSheetId="2">[7]!l0l0l0l0</definedName>
    <definedName name="l0l0l0l0">[7]!l0l0l0l0</definedName>
    <definedName name="L400E">[1]Rombo!#REF!</definedName>
    <definedName name="LatCD">[1]Rombo!#REF!</definedName>
    <definedName name="LatDVD">[1]Rombo!#REF!</definedName>
    <definedName name="LINE" localSheetId="1">#REF!</definedName>
    <definedName name="LINE" localSheetId="2">#REF!</definedName>
    <definedName name="LINE">#REF!</definedName>
    <definedName name="LINE2" localSheetId="1">#REF!</definedName>
    <definedName name="LINE2" localSheetId="2">#REF!</definedName>
    <definedName name="LINE2">#REF!</definedName>
    <definedName name="logical">[23]TEHSHEET!$K$2:$K$3</definedName>
    <definedName name="LS400E">[1]Rombo!#REF!</definedName>
    <definedName name="LT_NUMERIC_AREA">'[24]Расчёт расходов'!$G$18:$CF$23,'[24]Расчёт расходов'!$G$27:$CF$61,'[24]Расчёт расходов'!$G$65:$CF$90,'[24]Расчёт расходов'!$G$94:$CF$97,'[24]Расчёт расходов'!$G$101:$CF$101,'[24]Расчёт расходов'!$G$105:$CF$106,'[24]Расчёт расходов'!$G$110:$CF$115,'[24]Расчёт расходов'!$G$119:$CF$120</definedName>
    <definedName name="mail_address" localSheetId="1">#REF!</definedName>
    <definedName name="mail_address" localSheetId="2">#REF!</definedName>
    <definedName name="mail_address">#REF!</definedName>
    <definedName name="MAR" localSheetId="1">#REF!</definedName>
    <definedName name="MAR" localSheetId="2">#REF!</definedName>
    <definedName name="MAR">#REF!</definedName>
    <definedName name="MAY" localSheetId="1">#REF!</definedName>
    <definedName name="MAY" localSheetId="2">#REF!</definedName>
    <definedName name="MAY">#REF!</definedName>
    <definedName name="MEM1300\128">[1]Rombo!#REF!</definedName>
    <definedName name="MEM2400\128">[1]Rombo!#REF!</definedName>
    <definedName name="MEM64_512">[1]Rombo!#REF!</definedName>
    <definedName name="MEM84_512">[1]Rombo!#REF!</definedName>
    <definedName name="MEMGX100128">[1]Rombo!#REF!</definedName>
    <definedName name="MEMGX10064">[1]Rombo!#REF!</definedName>
    <definedName name="MEMGX150128">[1]Rombo!#REF!</definedName>
    <definedName name="MmExcelLinker_6E24F10A_D93B_4197_A91F_1E8C46B84DD5" localSheetId="1">РТ передача [25]ээ!$I$76:$I$76</definedName>
    <definedName name="MmExcelLinker_6E24F10A_D93B_4197_A91F_1E8C46B84DD5" localSheetId="2">РТ передача [25]ээ!$I$76:$I$76</definedName>
    <definedName name="MmExcelLinker_6E24F10A_D93B_4197_A91F_1E8C46B84DD5">РТ передача [25]ээ!$I$76:$I$76</definedName>
    <definedName name="mmm">#REF!</definedName>
    <definedName name="MO" localSheetId="1">#REF!</definedName>
    <definedName name="MO" localSheetId="2">#REF!</definedName>
    <definedName name="MO">#REF!</definedName>
    <definedName name="MONTH" localSheetId="1">#REF!</definedName>
    <definedName name="MONTH" localSheetId="2">#REF!</definedName>
    <definedName name="MONTH">#REF!</definedName>
    <definedName name="NAPR">[12]TEHSHEET!$F$31:$F$34</definedName>
    <definedName name="ňđĺňčé" localSheetId="1">#REF!</definedName>
    <definedName name="ňđĺňčé" localSheetId="2">#REF!</definedName>
    <definedName name="ňđĺňčé">#REF!</definedName>
    <definedName name="net" localSheetId="1">[16]FST5!$G$100:$G$116,[7]!P1_net</definedName>
    <definedName name="net" localSheetId="2">[16]FST5!$G$100:$G$116,[7]!P1_net</definedName>
    <definedName name="net">[16]FST5!$G$100:$G$116,[7]!P1_net</definedName>
    <definedName name="NET_INV" localSheetId="1">[26]TEHSHEET!#REF!</definedName>
    <definedName name="NET_INV" localSheetId="2">[26]TEHSHEET!#REF!</definedName>
    <definedName name="NET_INV">[26]TEHSHEET!#REF!</definedName>
    <definedName name="NET_ORG" localSheetId="1">[26]TEHSHEET!#REF!</definedName>
    <definedName name="NET_ORG" localSheetId="2">[26]TEHSHEET!#REF!</definedName>
    <definedName name="NET_ORG">[26]TEHSHEET!#REF!</definedName>
    <definedName name="NET_W" localSheetId="1">[26]TEHSHEET!#REF!</definedName>
    <definedName name="NET_W" localSheetId="2">[26]TEHSHEET!#REF!</definedName>
    <definedName name="NET_W">[26]TEHSHEET!#REF!</definedName>
    <definedName name="NETORG">[18]Справочники!$J$8:$J$8</definedName>
    <definedName name="nfyz" localSheetId="1">[7]!nfyz</definedName>
    <definedName name="nfyz" localSheetId="2">[7]!nfyz</definedName>
    <definedName name="nfyz">[7]!nfyz</definedName>
    <definedName name="NIC">[1]Rombo!#REF!</definedName>
    <definedName name="NIK">[1]Rombo!#REF!</definedName>
    <definedName name="NOM" localSheetId="1">#REF!</definedName>
    <definedName name="NOM" localSheetId="2">#REF!</definedName>
    <definedName name="NOM">#REF!</definedName>
    <definedName name="NOV" localSheetId="1">#REF!</definedName>
    <definedName name="NOV" localSheetId="2">#REF!</definedName>
    <definedName name="NOV">#REF!</definedName>
    <definedName name="nov_tariff" localSheetId="1">#REF!</definedName>
    <definedName name="nov_tariff" localSheetId="2">#REF!</definedName>
    <definedName name="nov_tariff">#REF!</definedName>
    <definedName name="NSBYT_LIST">[27]TEHSHEET!$U$5:$U$10</definedName>
    <definedName name="NSRF" localSheetId="1">#REF!</definedName>
    <definedName name="NSRF" localSheetId="2">#REF!</definedName>
    <definedName name="NSRF">#REF!</definedName>
    <definedName name="Num" localSheetId="1">#REF!</definedName>
    <definedName name="Num" localSheetId="2">#REF!</definedName>
    <definedName name="Num">#REF!</definedName>
    <definedName name="NVV_BY_LEVELS_SMOOTHING_TOTAL_VALUES">'[24]НВВ по уровням'!$F$25,'[24]НВВ по уровням'!$F$38,'[24]НВВ по уровням'!$F$51,'[24]НВВ по уровням'!$F$64,'[24]НВВ по уровням'!$F$77,'[24]НВВ по уровням'!$F$90,'[24]НВВ по уровням'!$F$103,'[24]НВВ по уровням'!$F$116,'[24]НВВ по уровням'!$F$129,'[24]НВВ по уровням'!$F$142,'[24]НВВ по уровням'!$F$155,'[24]НВВ по уровням'!$F$168,'[24]НВВ по уровням'!$F$181,'[24]НВВ по уровням'!$F$194,'[24]НВВ по уровням'!$F$207,'[24]НВВ по уровням'!$F$220,'[24]НВВ по уровням'!$F$233,'[24]НВВ по уровням'!$F$246,'[24]НВВ по уровням'!$F$259,'[24]НВВ по уровням'!$F$272,'[24]НВВ по уровням'!$F$285,'[24]НВВ по уровням'!$F$298,'[24]НВВ по уровням'!$F$311,'[24]НВВ по уровням'!$F$324,'[24]НВВ по уровням'!$F$337,'[24]НВВ по уровням'!$F$350</definedName>
    <definedName name="NVV_BY_LEVELS_SMOOTHING_YEARS">'[24]НВВ по уровням'!$C$25,'[24]НВВ по уровням'!$C$38,'[24]НВВ по уровням'!$C$51,'[24]НВВ по уровням'!$C$64,'[24]НВВ по уровням'!$C$77,'[24]НВВ по уровням'!$C$90,'[24]НВВ по уровням'!$C$103,'[24]НВВ по уровням'!$C$116,'[24]НВВ по уровням'!$C$129,'[24]НВВ по уровням'!$C$142,'[24]НВВ по уровням'!$C$155,'[24]НВВ по уровням'!$C$168,'[24]НВВ по уровням'!$C$181,'[24]НВВ по уровням'!$C$194,'[24]НВВ по уровням'!$C$207,'[24]НВВ по уровням'!$C$220,'[24]НВВ по уровням'!$C$233,'[24]НВВ по уровням'!$C$246,'[24]НВВ по уровням'!$C$259,'[24]НВВ по уровням'!$C$272,'[24]НВВ по уровням'!$C$285,'[24]НВВ по уровням'!$C$298,'[24]НВВ по уровням'!$C$311,'[24]НВВ по уровням'!$C$324,'[24]НВВ по уровням'!$C$337,'[24]НВВ по уровням'!$C$350</definedName>
    <definedName name="nvv_List13_1_163" localSheetId="1">#REF!</definedName>
    <definedName name="nvv_List13_1_163" localSheetId="2">#REF!</definedName>
    <definedName name="nvv_List13_1_163">#REF!</definedName>
    <definedName name="nvv_List13_1_164" localSheetId="1">#REF!</definedName>
    <definedName name="nvv_List13_1_164" localSheetId="2">#REF!</definedName>
    <definedName name="nvv_List13_1_164">#REF!</definedName>
    <definedName name="nvv_List13_1_165" localSheetId="1">#REF!</definedName>
    <definedName name="nvv_List13_1_165" localSheetId="2">#REF!</definedName>
    <definedName name="nvv_List13_1_165">#REF!</definedName>
    <definedName name="nvv_List13_1_166" localSheetId="1">#REF!</definedName>
    <definedName name="nvv_List13_1_166" localSheetId="2">#REF!</definedName>
    <definedName name="nvv_List13_1_166">#REF!</definedName>
    <definedName name="nvv_List13_1_167" localSheetId="1">#REF!</definedName>
    <definedName name="nvv_List13_1_167" localSheetId="2">#REF!</definedName>
    <definedName name="nvv_List13_1_167">#REF!</definedName>
    <definedName name="nvv_List13_1_168" localSheetId="1">#REF!</definedName>
    <definedName name="nvv_List13_1_168" localSheetId="2">#REF!</definedName>
    <definedName name="nvv_List13_1_168">#REF!</definedName>
    <definedName name="nvv_List13_1_170" localSheetId="1">#REF!</definedName>
    <definedName name="nvv_List13_1_170" localSheetId="2">#REF!</definedName>
    <definedName name="nvv_List13_1_170">#REF!</definedName>
    <definedName name="nvv_List13_1_171" localSheetId="1">#REF!</definedName>
    <definedName name="nvv_List13_1_171" localSheetId="2">#REF!</definedName>
    <definedName name="nvv_List13_1_171">#REF!</definedName>
    <definedName name="nvv_List13_1_173" localSheetId="1">#REF!</definedName>
    <definedName name="nvv_List13_1_173" localSheetId="2">#REF!</definedName>
    <definedName name="nvv_List13_1_173">#REF!</definedName>
    <definedName name="nvv_List13_1_174" localSheetId="1">#REF!</definedName>
    <definedName name="nvv_List13_1_174" localSheetId="2">#REF!</definedName>
    <definedName name="nvv_List13_1_174">#REF!</definedName>
    <definedName name="nvv_List13_1_180" localSheetId="1">#REF!</definedName>
    <definedName name="nvv_List13_1_180" localSheetId="2">#REF!</definedName>
    <definedName name="nvv_List13_1_180">#REF!</definedName>
    <definedName name="nvv_List13_1_182" localSheetId="1">#REF!</definedName>
    <definedName name="nvv_List13_1_182" localSheetId="2">#REF!</definedName>
    <definedName name="nvv_List13_1_182">#REF!</definedName>
    <definedName name="nvv_List13_1_185" localSheetId="1">#REF!</definedName>
    <definedName name="nvv_List13_1_185" localSheetId="2">#REF!</definedName>
    <definedName name="nvv_List13_1_185">#REF!</definedName>
    <definedName name="nvv_List13_1_186" localSheetId="1">#REF!</definedName>
    <definedName name="nvv_List13_1_186" localSheetId="2">#REF!</definedName>
    <definedName name="nvv_List13_1_186">#REF!</definedName>
    <definedName name="nvv_List13_1_187" localSheetId="1">#REF!</definedName>
    <definedName name="nvv_List13_1_187" localSheetId="2">#REF!</definedName>
    <definedName name="nvv_List13_1_187">#REF!</definedName>
    <definedName name="nvv_List13_1_188" localSheetId="1">#REF!</definedName>
    <definedName name="nvv_List13_1_188" localSheetId="2">#REF!</definedName>
    <definedName name="nvv_List13_1_188">#REF!</definedName>
    <definedName name="nvv_List13_1_189" localSheetId="1">#REF!</definedName>
    <definedName name="nvv_List13_1_189" localSheetId="2">#REF!</definedName>
    <definedName name="nvv_List13_1_189">#REF!</definedName>
    <definedName name="nvv_List13_1_190" localSheetId="1">#REF!</definedName>
    <definedName name="nvv_List13_1_190" localSheetId="2">#REF!</definedName>
    <definedName name="nvv_List13_1_190">#REF!</definedName>
    <definedName name="nvv_List13_1_191" localSheetId="1">#REF!</definedName>
    <definedName name="nvv_List13_1_191" localSheetId="2">#REF!</definedName>
    <definedName name="nvv_List13_1_191">#REF!</definedName>
    <definedName name="nvv_List13_1_200" localSheetId="1">#REF!</definedName>
    <definedName name="nvv_List13_1_200" localSheetId="2">#REF!</definedName>
    <definedName name="nvv_List13_1_200">#REF!</definedName>
    <definedName name="nvv_List13_1_201" localSheetId="1">#REF!</definedName>
    <definedName name="nvv_List13_1_201" localSheetId="2">#REF!</definedName>
    <definedName name="nvv_List13_1_201">#REF!</definedName>
    <definedName name="nvv_List13_1_202" localSheetId="1">#REF!</definedName>
    <definedName name="nvv_List13_1_202" localSheetId="2">#REF!</definedName>
    <definedName name="nvv_List13_1_202">#REF!</definedName>
    <definedName name="nvv_List13_1_203" localSheetId="1">#REF!</definedName>
    <definedName name="nvv_List13_1_203" localSheetId="2">#REF!</definedName>
    <definedName name="nvv_List13_1_203">#REF!</definedName>
    <definedName name="nvv_List13_1_204" localSheetId="1">#REF!</definedName>
    <definedName name="nvv_List13_1_204" localSheetId="2">#REF!</definedName>
    <definedName name="nvv_List13_1_204">#REF!</definedName>
    <definedName name="nvv_List13_1_205" localSheetId="1">#REF!</definedName>
    <definedName name="nvv_List13_1_205" localSheetId="2">#REF!</definedName>
    <definedName name="nvv_List13_1_205">#REF!</definedName>
    <definedName name="nvv_List13_1_206" localSheetId="1">#REF!</definedName>
    <definedName name="nvv_List13_1_206" localSheetId="2">#REF!</definedName>
    <definedName name="nvv_List13_1_206">#REF!</definedName>
    <definedName name="nvv_List13_1_207" localSheetId="1">#REF!</definedName>
    <definedName name="nvv_List13_1_207" localSheetId="2">#REF!</definedName>
    <definedName name="nvv_List13_1_207">#REF!</definedName>
    <definedName name="nvv_List13_1_208" localSheetId="1">#REF!</definedName>
    <definedName name="nvv_List13_1_208" localSheetId="2">#REF!</definedName>
    <definedName name="nvv_List13_1_208">#REF!</definedName>
    <definedName name="nvv_List13_1_209" localSheetId="1">#REF!</definedName>
    <definedName name="nvv_List13_1_209" localSheetId="2">#REF!</definedName>
    <definedName name="nvv_List13_1_209">#REF!</definedName>
    <definedName name="nvv_List13_1_210" localSheetId="1">#REF!</definedName>
    <definedName name="nvv_List13_1_210" localSheetId="2">#REF!</definedName>
    <definedName name="nvv_List13_1_210">#REF!</definedName>
    <definedName name="nvv_List13_1_211" localSheetId="1">#REF!</definedName>
    <definedName name="nvv_List13_1_211" localSheetId="2">#REF!</definedName>
    <definedName name="nvv_List13_1_211">#REF!</definedName>
    <definedName name="nvv_List13_1_233" localSheetId="1">#REF!</definedName>
    <definedName name="nvv_List13_1_233" localSheetId="2">#REF!</definedName>
    <definedName name="nvv_List13_1_233">#REF!</definedName>
    <definedName name="nvv_List13_1_234" localSheetId="1">#REF!</definedName>
    <definedName name="nvv_List13_1_234" localSheetId="2">#REF!</definedName>
    <definedName name="nvv_List13_1_234">#REF!</definedName>
    <definedName name="nvv_List13_1_235" localSheetId="1">#REF!</definedName>
    <definedName name="nvv_List13_1_235" localSheetId="2">#REF!</definedName>
    <definedName name="nvv_List13_1_235">#REF!</definedName>
    <definedName name="nvv_List13_1_236" localSheetId="1">#REF!</definedName>
    <definedName name="nvv_List13_1_236" localSheetId="2">#REF!</definedName>
    <definedName name="nvv_List13_1_236">#REF!</definedName>
    <definedName name="nvv_List13_1_237" localSheetId="1">#REF!</definedName>
    <definedName name="nvv_List13_1_237" localSheetId="2">#REF!</definedName>
    <definedName name="nvv_List13_1_237">#REF!</definedName>
    <definedName name="nvv_List13_1_238" localSheetId="1">#REF!</definedName>
    <definedName name="nvv_List13_1_238" localSheetId="2">#REF!</definedName>
    <definedName name="nvv_List13_1_238">#REF!</definedName>
    <definedName name="nvv_List13_1_240" localSheetId="1">#REF!</definedName>
    <definedName name="nvv_List13_1_240" localSheetId="2">#REF!</definedName>
    <definedName name="nvv_List13_1_240">#REF!</definedName>
    <definedName name="nvv_List13_2_163" localSheetId="1">#REF!</definedName>
    <definedName name="nvv_List13_2_163" localSheetId="2">#REF!</definedName>
    <definedName name="nvv_List13_2_163">#REF!</definedName>
    <definedName name="nvv_List13_2_164" localSheetId="1">#REF!</definedName>
    <definedName name="nvv_List13_2_164" localSheetId="2">#REF!</definedName>
    <definedName name="nvv_List13_2_164">#REF!</definedName>
    <definedName name="nvv_List13_2_165" localSheetId="1">#REF!</definedName>
    <definedName name="nvv_List13_2_165" localSheetId="2">#REF!</definedName>
    <definedName name="nvv_List13_2_165">#REF!</definedName>
    <definedName name="nvv_List13_2_166" localSheetId="1">#REF!</definedName>
    <definedName name="nvv_List13_2_166" localSheetId="2">#REF!</definedName>
    <definedName name="nvv_List13_2_166">#REF!</definedName>
    <definedName name="nvv_List13_2_167" localSheetId="1">#REF!</definedName>
    <definedName name="nvv_List13_2_167" localSheetId="2">#REF!</definedName>
    <definedName name="nvv_List13_2_167">#REF!</definedName>
    <definedName name="nvv_List13_2_168" localSheetId="1">#REF!</definedName>
    <definedName name="nvv_List13_2_168" localSheetId="2">#REF!</definedName>
    <definedName name="nvv_List13_2_168">#REF!</definedName>
    <definedName name="nvv_List13_2_170" localSheetId="1">#REF!</definedName>
    <definedName name="nvv_List13_2_170" localSheetId="2">#REF!</definedName>
    <definedName name="nvv_List13_2_170">#REF!</definedName>
    <definedName name="nvv_List13_2_171" localSheetId="1">#REF!</definedName>
    <definedName name="nvv_List13_2_171" localSheetId="2">#REF!</definedName>
    <definedName name="nvv_List13_2_171">#REF!</definedName>
    <definedName name="nvv_List13_2_173" localSheetId="1">#REF!</definedName>
    <definedName name="nvv_List13_2_173" localSheetId="2">#REF!</definedName>
    <definedName name="nvv_List13_2_173">#REF!</definedName>
    <definedName name="nvv_List13_2_174" localSheetId="1">#REF!</definedName>
    <definedName name="nvv_List13_2_174" localSheetId="2">#REF!</definedName>
    <definedName name="nvv_List13_2_174">#REF!</definedName>
    <definedName name="nvv_List13_2_180" localSheetId="1">#REF!</definedName>
    <definedName name="nvv_List13_2_180" localSheetId="2">#REF!</definedName>
    <definedName name="nvv_List13_2_180">#REF!</definedName>
    <definedName name="nvv_List13_2_182" localSheetId="1">#REF!</definedName>
    <definedName name="nvv_List13_2_182" localSheetId="2">#REF!</definedName>
    <definedName name="nvv_List13_2_182">#REF!</definedName>
    <definedName name="nvv_List13_2_185" localSheetId="1">#REF!</definedName>
    <definedName name="nvv_List13_2_185" localSheetId="2">#REF!</definedName>
    <definedName name="nvv_List13_2_185">#REF!</definedName>
    <definedName name="nvv_List13_2_186" localSheetId="1">#REF!</definedName>
    <definedName name="nvv_List13_2_186" localSheetId="2">#REF!</definedName>
    <definedName name="nvv_List13_2_186">#REF!</definedName>
    <definedName name="nvv_List13_2_187" localSheetId="1">#REF!</definedName>
    <definedName name="nvv_List13_2_187" localSheetId="2">#REF!</definedName>
    <definedName name="nvv_List13_2_187">#REF!</definedName>
    <definedName name="nvv_List13_2_188" localSheetId="1">#REF!</definedName>
    <definedName name="nvv_List13_2_188" localSheetId="2">#REF!</definedName>
    <definedName name="nvv_List13_2_188">#REF!</definedName>
    <definedName name="nvv_List13_2_189" localSheetId="1">#REF!</definedName>
    <definedName name="nvv_List13_2_189" localSheetId="2">#REF!</definedName>
    <definedName name="nvv_List13_2_189">#REF!</definedName>
    <definedName name="nvv_List13_2_190" localSheetId="1">#REF!</definedName>
    <definedName name="nvv_List13_2_190" localSheetId="2">#REF!</definedName>
    <definedName name="nvv_List13_2_190">#REF!</definedName>
    <definedName name="nvv_List13_2_191" localSheetId="1">#REF!</definedName>
    <definedName name="nvv_List13_2_191" localSheetId="2">#REF!</definedName>
    <definedName name="nvv_List13_2_191">#REF!</definedName>
    <definedName name="nvv_List13_2_200" localSheetId="1">#REF!</definedName>
    <definedName name="nvv_List13_2_200" localSheetId="2">#REF!</definedName>
    <definedName name="nvv_List13_2_200">#REF!</definedName>
    <definedName name="nvv_List13_2_201" localSheetId="1">#REF!</definedName>
    <definedName name="nvv_List13_2_201" localSheetId="2">#REF!</definedName>
    <definedName name="nvv_List13_2_201">#REF!</definedName>
    <definedName name="nvv_List13_2_202" localSheetId="1">#REF!</definedName>
    <definedName name="nvv_List13_2_202" localSheetId="2">#REF!</definedName>
    <definedName name="nvv_List13_2_202">#REF!</definedName>
    <definedName name="nvv_List13_2_203" localSheetId="1">#REF!</definedName>
    <definedName name="nvv_List13_2_203" localSheetId="2">#REF!</definedName>
    <definedName name="nvv_List13_2_203">#REF!</definedName>
    <definedName name="nvv_List13_2_204" localSheetId="1">#REF!</definedName>
    <definedName name="nvv_List13_2_204" localSheetId="2">#REF!</definedName>
    <definedName name="nvv_List13_2_204">#REF!</definedName>
    <definedName name="nvv_List13_2_205" localSheetId="1">#REF!</definedName>
    <definedName name="nvv_List13_2_205" localSheetId="2">#REF!</definedName>
    <definedName name="nvv_List13_2_205">#REF!</definedName>
    <definedName name="nvv_List13_2_206" localSheetId="1">#REF!</definedName>
    <definedName name="nvv_List13_2_206" localSheetId="2">#REF!</definedName>
    <definedName name="nvv_List13_2_206">#REF!</definedName>
    <definedName name="nvv_List13_2_207" localSheetId="1">#REF!</definedName>
    <definedName name="nvv_List13_2_207" localSheetId="2">#REF!</definedName>
    <definedName name="nvv_List13_2_207">#REF!</definedName>
    <definedName name="nvv_List13_2_208" localSheetId="1">#REF!</definedName>
    <definedName name="nvv_List13_2_208" localSheetId="2">#REF!</definedName>
    <definedName name="nvv_List13_2_208">#REF!</definedName>
    <definedName name="nvv_List13_2_209" localSheetId="1">#REF!</definedName>
    <definedName name="nvv_List13_2_209" localSheetId="2">#REF!</definedName>
    <definedName name="nvv_List13_2_209">#REF!</definedName>
    <definedName name="nvv_List13_2_210" localSheetId="1">#REF!</definedName>
    <definedName name="nvv_List13_2_210" localSheetId="2">#REF!</definedName>
    <definedName name="nvv_List13_2_210">#REF!</definedName>
    <definedName name="nvv_List13_2_211" localSheetId="1">#REF!</definedName>
    <definedName name="nvv_List13_2_211" localSheetId="2">#REF!</definedName>
    <definedName name="nvv_List13_2_211">#REF!</definedName>
    <definedName name="nvv_List13_2_233" localSheetId="1">#REF!</definedName>
    <definedName name="nvv_List13_2_233" localSheetId="2">#REF!</definedName>
    <definedName name="nvv_List13_2_233">#REF!</definedName>
    <definedName name="nvv_List13_2_234" localSheetId="1">#REF!</definedName>
    <definedName name="nvv_List13_2_234" localSheetId="2">#REF!</definedName>
    <definedName name="nvv_List13_2_234">#REF!</definedName>
    <definedName name="nvv_List13_2_235" localSheetId="1">#REF!</definedName>
    <definedName name="nvv_List13_2_235" localSheetId="2">#REF!</definedName>
    <definedName name="nvv_List13_2_235">#REF!</definedName>
    <definedName name="nvv_List13_2_236" localSheetId="1">#REF!</definedName>
    <definedName name="nvv_List13_2_236" localSheetId="2">#REF!</definedName>
    <definedName name="nvv_List13_2_236">#REF!</definedName>
    <definedName name="nvv_List13_2_237" localSheetId="1">#REF!</definedName>
    <definedName name="nvv_List13_2_237" localSheetId="2">#REF!</definedName>
    <definedName name="nvv_List13_2_237">#REF!</definedName>
    <definedName name="nvv_List13_2_238" localSheetId="1">#REF!</definedName>
    <definedName name="nvv_List13_2_238" localSheetId="2">#REF!</definedName>
    <definedName name="nvv_List13_2_238">#REF!</definedName>
    <definedName name="nvv_List13_2_240" localSheetId="1">#REF!</definedName>
    <definedName name="nvv_List13_2_240" localSheetId="2">#REF!</definedName>
    <definedName name="nvv_List13_2_240">#REF!</definedName>
    <definedName name="nvv_List13_4_163" localSheetId="1">#REF!</definedName>
    <definedName name="nvv_List13_4_163" localSheetId="2">#REF!</definedName>
    <definedName name="nvv_List13_4_163">#REF!</definedName>
    <definedName name="nvv_List13_4_164" localSheetId="1">#REF!</definedName>
    <definedName name="nvv_List13_4_164" localSheetId="2">#REF!</definedName>
    <definedName name="nvv_List13_4_164">#REF!</definedName>
    <definedName name="nvv_List13_4_165" localSheetId="1">#REF!</definedName>
    <definedName name="nvv_List13_4_165" localSheetId="2">#REF!</definedName>
    <definedName name="nvv_List13_4_165">#REF!</definedName>
    <definedName name="nvv_List13_4_166" localSheetId="1">#REF!</definedName>
    <definedName name="nvv_List13_4_166" localSheetId="2">#REF!</definedName>
    <definedName name="nvv_List13_4_166">#REF!</definedName>
    <definedName name="nvv_List13_4_167" localSheetId="1">#REF!</definedName>
    <definedName name="nvv_List13_4_167" localSheetId="2">#REF!</definedName>
    <definedName name="nvv_List13_4_167">#REF!</definedName>
    <definedName name="nvv_List13_4_168" localSheetId="1">#REF!</definedName>
    <definedName name="nvv_List13_4_168" localSheetId="2">#REF!</definedName>
    <definedName name="nvv_List13_4_168">#REF!</definedName>
    <definedName name="nvv_List13_4_170" localSheetId="1">#REF!</definedName>
    <definedName name="nvv_List13_4_170" localSheetId="2">#REF!</definedName>
    <definedName name="nvv_List13_4_170">#REF!</definedName>
    <definedName name="nvv_List13_4_171" localSheetId="1">#REF!</definedName>
    <definedName name="nvv_List13_4_171" localSheetId="2">#REF!</definedName>
    <definedName name="nvv_List13_4_171">#REF!</definedName>
    <definedName name="nvv_List13_4_173" localSheetId="1">#REF!</definedName>
    <definedName name="nvv_List13_4_173" localSheetId="2">#REF!</definedName>
    <definedName name="nvv_List13_4_173">#REF!</definedName>
    <definedName name="nvv_List13_4_174" localSheetId="1">#REF!</definedName>
    <definedName name="nvv_List13_4_174" localSheetId="2">#REF!</definedName>
    <definedName name="nvv_List13_4_174">#REF!</definedName>
    <definedName name="nvv_List13_4_180" localSheetId="1">#REF!</definedName>
    <definedName name="nvv_List13_4_180" localSheetId="2">#REF!</definedName>
    <definedName name="nvv_List13_4_180">#REF!</definedName>
    <definedName name="nvv_List13_4_182" localSheetId="1">#REF!</definedName>
    <definedName name="nvv_List13_4_182" localSheetId="2">#REF!</definedName>
    <definedName name="nvv_List13_4_182">#REF!</definedName>
    <definedName name="nvv_List13_4_185" localSheetId="1">#REF!</definedName>
    <definedName name="nvv_List13_4_185" localSheetId="2">#REF!</definedName>
    <definedName name="nvv_List13_4_185">#REF!</definedName>
    <definedName name="nvv_List13_4_186" localSheetId="1">#REF!</definedName>
    <definedName name="nvv_List13_4_186" localSheetId="2">#REF!</definedName>
    <definedName name="nvv_List13_4_186">#REF!</definedName>
    <definedName name="nvv_List13_4_187" localSheetId="1">#REF!</definedName>
    <definedName name="nvv_List13_4_187" localSheetId="2">#REF!</definedName>
    <definedName name="nvv_List13_4_187">#REF!</definedName>
    <definedName name="nvv_List13_4_188" localSheetId="1">#REF!</definedName>
    <definedName name="nvv_List13_4_188" localSheetId="2">#REF!</definedName>
    <definedName name="nvv_List13_4_188">#REF!</definedName>
    <definedName name="nvv_List13_4_189" localSheetId="1">#REF!</definedName>
    <definedName name="nvv_List13_4_189" localSheetId="2">#REF!</definedName>
    <definedName name="nvv_List13_4_189">#REF!</definedName>
    <definedName name="nvv_List13_4_190" localSheetId="1">#REF!</definedName>
    <definedName name="nvv_List13_4_190" localSheetId="2">#REF!</definedName>
    <definedName name="nvv_List13_4_190">#REF!</definedName>
    <definedName name="nvv_List13_4_191" localSheetId="1">#REF!</definedName>
    <definedName name="nvv_List13_4_191" localSheetId="2">#REF!</definedName>
    <definedName name="nvv_List13_4_191">#REF!</definedName>
    <definedName name="nvv_List13_4_200" localSheetId="1">#REF!</definedName>
    <definedName name="nvv_List13_4_200" localSheetId="2">#REF!</definedName>
    <definedName name="nvv_List13_4_200">#REF!</definedName>
    <definedName name="nvv_List13_4_201" localSheetId="1">#REF!</definedName>
    <definedName name="nvv_List13_4_201" localSheetId="2">#REF!</definedName>
    <definedName name="nvv_List13_4_201">#REF!</definedName>
    <definedName name="nvv_List13_4_202" localSheetId="1">#REF!</definedName>
    <definedName name="nvv_List13_4_202" localSheetId="2">#REF!</definedName>
    <definedName name="nvv_List13_4_202">#REF!</definedName>
    <definedName name="nvv_List13_4_203" localSheetId="1">#REF!</definedName>
    <definedName name="nvv_List13_4_203" localSheetId="2">#REF!</definedName>
    <definedName name="nvv_List13_4_203">#REF!</definedName>
    <definedName name="nvv_List13_4_204" localSheetId="1">#REF!</definedName>
    <definedName name="nvv_List13_4_204" localSheetId="2">#REF!</definedName>
    <definedName name="nvv_List13_4_204">#REF!</definedName>
    <definedName name="nvv_List13_4_205" localSheetId="1">#REF!</definedName>
    <definedName name="nvv_List13_4_205" localSheetId="2">#REF!</definedName>
    <definedName name="nvv_List13_4_205">#REF!</definedName>
    <definedName name="nvv_List13_4_206" localSheetId="1">#REF!</definedName>
    <definedName name="nvv_List13_4_206" localSheetId="2">#REF!</definedName>
    <definedName name="nvv_List13_4_206">#REF!</definedName>
    <definedName name="nvv_List13_4_207" localSheetId="1">#REF!</definedName>
    <definedName name="nvv_List13_4_207" localSheetId="2">#REF!</definedName>
    <definedName name="nvv_List13_4_207">#REF!</definedName>
    <definedName name="nvv_List13_4_208" localSheetId="1">#REF!</definedName>
    <definedName name="nvv_List13_4_208" localSheetId="2">#REF!</definedName>
    <definedName name="nvv_List13_4_208">#REF!</definedName>
    <definedName name="nvv_List13_4_209" localSheetId="1">#REF!</definedName>
    <definedName name="nvv_List13_4_209" localSheetId="2">#REF!</definedName>
    <definedName name="nvv_List13_4_209">#REF!</definedName>
    <definedName name="nvv_List13_4_210" localSheetId="1">#REF!</definedName>
    <definedName name="nvv_List13_4_210" localSheetId="2">#REF!</definedName>
    <definedName name="nvv_List13_4_210">#REF!</definedName>
    <definedName name="nvv_List13_4_211" localSheetId="1">#REF!</definedName>
    <definedName name="nvv_List13_4_211" localSheetId="2">#REF!</definedName>
    <definedName name="nvv_List13_4_211">#REF!</definedName>
    <definedName name="nvv_List13_4_233" localSheetId="1">#REF!</definedName>
    <definedName name="nvv_List13_4_233" localSheetId="2">#REF!</definedName>
    <definedName name="nvv_List13_4_233">#REF!</definedName>
    <definedName name="nvv_List13_4_234" localSheetId="1">#REF!</definedName>
    <definedName name="nvv_List13_4_234" localSheetId="2">#REF!</definedName>
    <definedName name="nvv_List13_4_234">#REF!</definedName>
    <definedName name="nvv_List13_4_235" localSheetId="1">#REF!</definedName>
    <definedName name="nvv_List13_4_235" localSheetId="2">#REF!</definedName>
    <definedName name="nvv_List13_4_235">#REF!</definedName>
    <definedName name="nvv_List13_4_236" localSheetId="1">#REF!</definedName>
    <definedName name="nvv_List13_4_236" localSheetId="2">#REF!</definedName>
    <definedName name="nvv_List13_4_236">#REF!</definedName>
    <definedName name="nvv_List13_4_237" localSheetId="1">#REF!</definedName>
    <definedName name="nvv_List13_4_237" localSheetId="2">#REF!</definedName>
    <definedName name="nvv_List13_4_237">#REF!</definedName>
    <definedName name="nvv_List13_4_238" localSheetId="1">#REF!</definedName>
    <definedName name="nvv_List13_4_238" localSheetId="2">#REF!</definedName>
    <definedName name="nvv_List13_4_238">#REF!</definedName>
    <definedName name="nvv_List13_4_240" localSheetId="1">#REF!</definedName>
    <definedName name="nvv_List13_4_240" localSheetId="2">#REF!</definedName>
    <definedName name="nvv_List13_4_240">#REF!</definedName>
    <definedName name="nvv_List13_6_163" localSheetId="1">#REF!</definedName>
    <definedName name="nvv_List13_6_163" localSheetId="2">#REF!</definedName>
    <definedName name="nvv_List13_6_163">#REF!</definedName>
    <definedName name="nvv_List13_6_164" localSheetId="1">#REF!</definedName>
    <definedName name="nvv_List13_6_164" localSheetId="2">#REF!</definedName>
    <definedName name="nvv_List13_6_164">#REF!</definedName>
    <definedName name="nvv_List13_6_165" localSheetId="1">#REF!</definedName>
    <definedName name="nvv_List13_6_165" localSheetId="2">#REF!</definedName>
    <definedName name="nvv_List13_6_165">#REF!</definedName>
    <definedName name="nvv_List13_6_166" localSheetId="1">#REF!</definedName>
    <definedName name="nvv_List13_6_166" localSheetId="2">#REF!</definedName>
    <definedName name="nvv_List13_6_166">#REF!</definedName>
    <definedName name="nvv_List13_6_167" localSheetId="1">#REF!</definedName>
    <definedName name="nvv_List13_6_167" localSheetId="2">#REF!</definedName>
    <definedName name="nvv_List13_6_167">#REF!</definedName>
    <definedName name="nvv_List13_6_168" localSheetId="1">#REF!</definedName>
    <definedName name="nvv_List13_6_168" localSheetId="2">#REF!</definedName>
    <definedName name="nvv_List13_6_168">#REF!</definedName>
    <definedName name="nvv_List13_6_170" localSheetId="1">#REF!</definedName>
    <definedName name="nvv_List13_6_170" localSheetId="2">#REF!</definedName>
    <definedName name="nvv_List13_6_170">#REF!</definedName>
    <definedName name="nvv_List13_6_171" localSheetId="1">#REF!</definedName>
    <definedName name="nvv_List13_6_171" localSheetId="2">#REF!</definedName>
    <definedName name="nvv_List13_6_171">#REF!</definedName>
    <definedName name="nvv_List13_6_173" localSheetId="1">#REF!</definedName>
    <definedName name="nvv_List13_6_173" localSheetId="2">#REF!</definedName>
    <definedName name="nvv_List13_6_173">#REF!</definedName>
    <definedName name="nvv_List13_6_174" localSheetId="1">#REF!</definedName>
    <definedName name="nvv_List13_6_174" localSheetId="2">#REF!</definedName>
    <definedName name="nvv_List13_6_174">#REF!</definedName>
    <definedName name="nvv_List13_6_180" localSheetId="1">#REF!</definedName>
    <definedName name="nvv_List13_6_180" localSheetId="2">#REF!</definedName>
    <definedName name="nvv_List13_6_180">#REF!</definedName>
    <definedName name="nvv_List13_6_182" localSheetId="1">#REF!</definedName>
    <definedName name="nvv_List13_6_182" localSheetId="2">#REF!</definedName>
    <definedName name="nvv_List13_6_182">#REF!</definedName>
    <definedName name="nvv_List13_6_185" localSheetId="1">#REF!</definedName>
    <definedName name="nvv_List13_6_185" localSheetId="2">#REF!</definedName>
    <definedName name="nvv_List13_6_185">#REF!</definedName>
    <definedName name="nvv_List13_6_186" localSheetId="1">#REF!</definedName>
    <definedName name="nvv_List13_6_186" localSheetId="2">#REF!</definedName>
    <definedName name="nvv_List13_6_186">#REF!</definedName>
    <definedName name="nvv_List13_6_187" localSheetId="1">#REF!</definedName>
    <definedName name="nvv_List13_6_187" localSheetId="2">#REF!</definedName>
    <definedName name="nvv_List13_6_187">#REF!</definedName>
    <definedName name="nvv_List13_6_188" localSheetId="1">#REF!</definedName>
    <definedName name="nvv_List13_6_188" localSheetId="2">#REF!</definedName>
    <definedName name="nvv_List13_6_188">#REF!</definedName>
    <definedName name="nvv_List13_6_189" localSheetId="1">#REF!</definedName>
    <definedName name="nvv_List13_6_189" localSheetId="2">#REF!</definedName>
    <definedName name="nvv_List13_6_189">#REF!</definedName>
    <definedName name="nvv_List13_6_190" localSheetId="1">#REF!</definedName>
    <definedName name="nvv_List13_6_190" localSheetId="2">#REF!</definedName>
    <definedName name="nvv_List13_6_190">#REF!</definedName>
    <definedName name="nvv_List13_6_191" localSheetId="1">#REF!</definedName>
    <definedName name="nvv_List13_6_191" localSheetId="2">#REF!</definedName>
    <definedName name="nvv_List13_6_191">#REF!</definedName>
    <definedName name="nvv_List13_6_200" localSheetId="1">#REF!</definedName>
    <definedName name="nvv_List13_6_200" localSheetId="2">#REF!</definedName>
    <definedName name="nvv_List13_6_200">#REF!</definedName>
    <definedName name="nvv_List13_6_201" localSheetId="1">#REF!</definedName>
    <definedName name="nvv_List13_6_201" localSheetId="2">#REF!</definedName>
    <definedName name="nvv_List13_6_201">#REF!</definedName>
    <definedName name="nvv_List13_6_202" localSheetId="1">#REF!</definedName>
    <definedName name="nvv_List13_6_202" localSheetId="2">#REF!</definedName>
    <definedName name="nvv_List13_6_202">#REF!</definedName>
    <definedName name="nvv_List13_6_203" localSheetId="1">#REF!</definedName>
    <definedName name="nvv_List13_6_203" localSheetId="2">#REF!</definedName>
    <definedName name="nvv_List13_6_203">#REF!</definedName>
    <definedName name="nvv_List13_6_204" localSheetId="1">#REF!</definedName>
    <definedName name="nvv_List13_6_204" localSheetId="2">#REF!</definedName>
    <definedName name="nvv_List13_6_204">#REF!</definedName>
    <definedName name="nvv_List13_6_205" localSheetId="1">#REF!</definedName>
    <definedName name="nvv_List13_6_205" localSheetId="2">#REF!</definedName>
    <definedName name="nvv_List13_6_205">#REF!</definedName>
    <definedName name="nvv_List13_6_206" localSheetId="1">#REF!</definedName>
    <definedName name="nvv_List13_6_206" localSheetId="2">#REF!</definedName>
    <definedName name="nvv_List13_6_206">#REF!</definedName>
    <definedName name="nvv_List13_6_207" localSheetId="1">#REF!</definedName>
    <definedName name="nvv_List13_6_207" localSheetId="2">#REF!</definedName>
    <definedName name="nvv_List13_6_207">#REF!</definedName>
    <definedName name="nvv_List13_6_208" localSheetId="1">#REF!</definedName>
    <definedName name="nvv_List13_6_208" localSheetId="2">#REF!</definedName>
    <definedName name="nvv_List13_6_208">#REF!</definedName>
    <definedName name="nvv_List13_6_209" localSheetId="1">#REF!</definedName>
    <definedName name="nvv_List13_6_209" localSheetId="2">#REF!</definedName>
    <definedName name="nvv_List13_6_209">#REF!</definedName>
    <definedName name="nvv_List13_6_210" localSheetId="1">#REF!</definedName>
    <definedName name="nvv_List13_6_210" localSheetId="2">#REF!</definedName>
    <definedName name="nvv_List13_6_210">#REF!</definedName>
    <definedName name="nvv_List13_6_211" localSheetId="1">#REF!</definedName>
    <definedName name="nvv_List13_6_211" localSheetId="2">#REF!</definedName>
    <definedName name="nvv_List13_6_211">#REF!</definedName>
    <definedName name="nvv_List13_6_233" localSheetId="1">#REF!</definedName>
    <definedName name="nvv_List13_6_233" localSheetId="2">#REF!</definedName>
    <definedName name="nvv_List13_6_233">#REF!</definedName>
    <definedName name="nvv_List13_6_234" localSheetId="1">#REF!</definedName>
    <definedName name="nvv_List13_6_234" localSheetId="2">#REF!</definedName>
    <definedName name="nvv_List13_6_234">#REF!</definedName>
    <definedName name="nvv_List13_6_235" localSheetId="1">#REF!</definedName>
    <definedName name="nvv_List13_6_235" localSheetId="2">#REF!</definedName>
    <definedName name="nvv_List13_6_235">#REF!</definedName>
    <definedName name="nvv_List13_6_236" localSheetId="1">#REF!</definedName>
    <definedName name="nvv_List13_6_236" localSheetId="2">#REF!</definedName>
    <definedName name="nvv_List13_6_236">#REF!</definedName>
    <definedName name="nvv_List13_6_237" localSheetId="1">#REF!</definedName>
    <definedName name="nvv_List13_6_237" localSheetId="2">#REF!</definedName>
    <definedName name="nvv_List13_6_237">#REF!</definedName>
    <definedName name="nvv_List13_6_238" localSheetId="1">#REF!</definedName>
    <definedName name="nvv_List13_6_238" localSheetId="2">#REF!</definedName>
    <definedName name="nvv_List13_6_238">#REF!</definedName>
    <definedName name="nvv_List13_6_240" localSheetId="1">#REF!</definedName>
    <definedName name="nvv_List13_6_240" localSheetId="2">#REF!</definedName>
    <definedName name="nvv_List13_6_240">#REF!</definedName>
    <definedName name="nvv_List13_7_163" localSheetId="1">#REF!</definedName>
    <definedName name="nvv_List13_7_163" localSheetId="2">#REF!</definedName>
    <definedName name="nvv_List13_7_163">#REF!</definedName>
    <definedName name="nvv_List13_7_164" localSheetId="1">#REF!</definedName>
    <definedName name="nvv_List13_7_164" localSheetId="2">#REF!</definedName>
    <definedName name="nvv_List13_7_164">#REF!</definedName>
    <definedName name="nvv_List13_7_165" localSheetId="1">#REF!</definedName>
    <definedName name="nvv_List13_7_165" localSheetId="2">#REF!</definedName>
    <definedName name="nvv_List13_7_165">#REF!</definedName>
    <definedName name="nvv_List13_7_166" localSheetId="1">#REF!</definedName>
    <definedName name="nvv_List13_7_166" localSheetId="2">#REF!</definedName>
    <definedName name="nvv_List13_7_166">#REF!</definedName>
    <definedName name="nvv_List13_7_167" localSheetId="1">#REF!</definedName>
    <definedName name="nvv_List13_7_167" localSheetId="2">#REF!</definedName>
    <definedName name="nvv_List13_7_167">#REF!</definedName>
    <definedName name="nvv_List13_7_168" localSheetId="1">#REF!</definedName>
    <definedName name="nvv_List13_7_168" localSheetId="2">#REF!</definedName>
    <definedName name="nvv_List13_7_168">#REF!</definedName>
    <definedName name="nvv_List13_7_170" localSheetId="1">#REF!</definedName>
    <definedName name="nvv_List13_7_170" localSheetId="2">#REF!</definedName>
    <definedName name="nvv_List13_7_170">#REF!</definedName>
    <definedName name="nvv_List13_7_171" localSheetId="1">#REF!</definedName>
    <definedName name="nvv_List13_7_171" localSheetId="2">#REF!</definedName>
    <definedName name="nvv_List13_7_171">#REF!</definedName>
    <definedName name="nvv_List13_7_173" localSheetId="1">#REF!</definedName>
    <definedName name="nvv_List13_7_173" localSheetId="2">#REF!</definedName>
    <definedName name="nvv_List13_7_173">#REF!</definedName>
    <definedName name="nvv_List13_7_174" localSheetId="1">#REF!</definedName>
    <definedName name="nvv_List13_7_174" localSheetId="2">#REF!</definedName>
    <definedName name="nvv_List13_7_174">#REF!</definedName>
    <definedName name="nvv_List13_7_180" localSheetId="1">#REF!</definedName>
    <definedName name="nvv_List13_7_180" localSheetId="2">#REF!</definedName>
    <definedName name="nvv_List13_7_180">#REF!</definedName>
    <definedName name="nvv_List13_7_182" localSheetId="1">#REF!</definedName>
    <definedName name="nvv_List13_7_182" localSheetId="2">#REF!</definedName>
    <definedName name="nvv_List13_7_182">#REF!</definedName>
    <definedName name="nvv_List13_7_185" localSheetId="1">#REF!</definedName>
    <definedName name="nvv_List13_7_185" localSheetId="2">#REF!</definedName>
    <definedName name="nvv_List13_7_185">#REF!</definedName>
    <definedName name="nvv_List13_7_186" localSheetId="1">#REF!</definedName>
    <definedName name="nvv_List13_7_186" localSheetId="2">#REF!</definedName>
    <definedName name="nvv_List13_7_186">#REF!</definedName>
    <definedName name="nvv_List13_7_187" localSheetId="1">#REF!</definedName>
    <definedName name="nvv_List13_7_187" localSheetId="2">#REF!</definedName>
    <definedName name="nvv_List13_7_187">#REF!</definedName>
    <definedName name="nvv_List13_7_188" localSheetId="1">#REF!</definedName>
    <definedName name="nvv_List13_7_188" localSheetId="2">#REF!</definedName>
    <definedName name="nvv_List13_7_188">#REF!</definedName>
    <definedName name="nvv_List13_7_189" localSheetId="1">#REF!</definedName>
    <definedName name="nvv_List13_7_189" localSheetId="2">#REF!</definedName>
    <definedName name="nvv_List13_7_189">#REF!</definedName>
    <definedName name="nvv_List13_7_190" localSheetId="1">#REF!</definedName>
    <definedName name="nvv_List13_7_190" localSheetId="2">#REF!</definedName>
    <definedName name="nvv_List13_7_190">#REF!</definedName>
    <definedName name="nvv_List13_7_191" localSheetId="1">#REF!</definedName>
    <definedName name="nvv_List13_7_191" localSheetId="2">#REF!</definedName>
    <definedName name="nvv_List13_7_191">#REF!</definedName>
    <definedName name="nvv_List13_7_200" localSheetId="1">#REF!</definedName>
    <definedName name="nvv_List13_7_200" localSheetId="2">#REF!</definedName>
    <definedName name="nvv_List13_7_200">#REF!</definedName>
    <definedName name="nvv_List13_7_201" localSheetId="1">#REF!</definedName>
    <definedName name="nvv_List13_7_201" localSheetId="2">#REF!</definedName>
    <definedName name="nvv_List13_7_201">#REF!</definedName>
    <definedName name="nvv_List13_7_202" localSheetId="1">#REF!</definedName>
    <definedName name="nvv_List13_7_202" localSheetId="2">#REF!</definedName>
    <definedName name="nvv_List13_7_202">#REF!</definedName>
    <definedName name="nvv_List13_7_203" localSheetId="1">#REF!</definedName>
    <definedName name="nvv_List13_7_203" localSheetId="2">#REF!</definedName>
    <definedName name="nvv_List13_7_203">#REF!</definedName>
    <definedName name="nvv_List13_7_204" localSheetId="1">#REF!</definedName>
    <definedName name="nvv_List13_7_204" localSheetId="2">#REF!</definedName>
    <definedName name="nvv_List13_7_204">#REF!</definedName>
    <definedName name="nvv_List13_7_205" localSheetId="1">#REF!</definedName>
    <definedName name="nvv_List13_7_205" localSheetId="2">#REF!</definedName>
    <definedName name="nvv_List13_7_205">#REF!</definedName>
    <definedName name="nvv_List13_7_206" localSheetId="1">#REF!</definedName>
    <definedName name="nvv_List13_7_206" localSheetId="2">#REF!</definedName>
    <definedName name="nvv_List13_7_206">#REF!</definedName>
    <definedName name="nvv_List13_7_207" localSheetId="1">#REF!</definedName>
    <definedName name="nvv_List13_7_207" localSheetId="2">#REF!</definedName>
    <definedName name="nvv_List13_7_207">#REF!</definedName>
    <definedName name="nvv_List13_7_208" localSheetId="1">#REF!</definedName>
    <definedName name="nvv_List13_7_208" localSheetId="2">#REF!</definedName>
    <definedName name="nvv_List13_7_208">#REF!</definedName>
    <definedName name="nvv_List13_7_209" localSheetId="1">#REF!</definedName>
    <definedName name="nvv_List13_7_209" localSheetId="2">#REF!</definedName>
    <definedName name="nvv_List13_7_209">#REF!</definedName>
    <definedName name="nvv_List13_7_210" localSheetId="1">#REF!</definedName>
    <definedName name="nvv_List13_7_210" localSheetId="2">#REF!</definedName>
    <definedName name="nvv_List13_7_210">#REF!</definedName>
    <definedName name="nvv_List13_7_211" localSheetId="1">#REF!</definedName>
    <definedName name="nvv_List13_7_211" localSheetId="2">#REF!</definedName>
    <definedName name="nvv_List13_7_211">#REF!</definedName>
    <definedName name="nvv_List13_7_233" localSheetId="1">#REF!</definedName>
    <definedName name="nvv_List13_7_233" localSheetId="2">#REF!</definedName>
    <definedName name="nvv_List13_7_233">#REF!</definedName>
    <definedName name="nvv_List13_7_234" localSheetId="1">#REF!</definedName>
    <definedName name="nvv_List13_7_234" localSheetId="2">#REF!</definedName>
    <definedName name="nvv_List13_7_234">#REF!</definedName>
    <definedName name="nvv_List13_7_235" localSheetId="1">#REF!</definedName>
    <definedName name="nvv_List13_7_235" localSheetId="2">#REF!</definedName>
    <definedName name="nvv_List13_7_235">#REF!</definedName>
    <definedName name="nvv_List13_7_236" localSheetId="1">#REF!</definedName>
    <definedName name="nvv_List13_7_236" localSheetId="2">#REF!</definedName>
    <definedName name="nvv_List13_7_236">#REF!</definedName>
    <definedName name="nvv_List13_7_237" localSheetId="1">#REF!</definedName>
    <definedName name="nvv_List13_7_237" localSheetId="2">#REF!</definedName>
    <definedName name="nvv_List13_7_237">#REF!</definedName>
    <definedName name="nvv_List13_7_238" localSheetId="1">#REF!</definedName>
    <definedName name="nvv_List13_7_238" localSheetId="2">#REF!</definedName>
    <definedName name="nvv_List13_7_238">#REF!</definedName>
    <definedName name="nvv_List13_7_240" localSheetId="1">#REF!</definedName>
    <definedName name="nvv_List13_7_240" localSheetId="2">#REF!</definedName>
    <definedName name="nvv_List13_7_240">#REF!</definedName>
    <definedName name="nvv_List13_8_163" localSheetId="1">#REF!</definedName>
    <definedName name="nvv_List13_8_163" localSheetId="2">#REF!</definedName>
    <definedName name="nvv_List13_8_163">#REF!</definedName>
    <definedName name="nvv_List13_8_164" localSheetId="1">#REF!</definedName>
    <definedName name="nvv_List13_8_164" localSheetId="2">#REF!</definedName>
    <definedName name="nvv_List13_8_164">#REF!</definedName>
    <definedName name="nvv_List13_8_165" localSheetId="1">#REF!</definedName>
    <definedName name="nvv_List13_8_165" localSheetId="2">#REF!</definedName>
    <definedName name="nvv_List13_8_165">#REF!</definedName>
    <definedName name="nvv_List13_8_166" localSheetId="1">#REF!</definedName>
    <definedName name="nvv_List13_8_166" localSheetId="2">#REF!</definedName>
    <definedName name="nvv_List13_8_166">#REF!</definedName>
    <definedName name="nvv_List13_8_167" localSheetId="1">#REF!</definedName>
    <definedName name="nvv_List13_8_167" localSheetId="2">#REF!</definedName>
    <definedName name="nvv_List13_8_167">#REF!</definedName>
    <definedName name="nvv_List13_8_168" localSheetId="1">#REF!</definedName>
    <definedName name="nvv_List13_8_168" localSheetId="2">#REF!</definedName>
    <definedName name="nvv_List13_8_168">#REF!</definedName>
    <definedName name="nvv_List13_8_170" localSheetId="1">#REF!</definedName>
    <definedName name="nvv_List13_8_170" localSheetId="2">#REF!</definedName>
    <definedName name="nvv_List13_8_170">#REF!</definedName>
    <definedName name="nvv_List13_8_171" localSheetId="1">#REF!</definedName>
    <definedName name="nvv_List13_8_171" localSheetId="2">#REF!</definedName>
    <definedName name="nvv_List13_8_171">#REF!</definedName>
    <definedName name="nvv_List13_8_173" localSheetId="1">#REF!</definedName>
    <definedName name="nvv_List13_8_173" localSheetId="2">#REF!</definedName>
    <definedName name="nvv_List13_8_173">#REF!</definedName>
    <definedName name="nvv_List13_8_174" localSheetId="1">#REF!</definedName>
    <definedName name="nvv_List13_8_174" localSheetId="2">#REF!</definedName>
    <definedName name="nvv_List13_8_174">#REF!</definedName>
    <definedName name="nvv_List13_8_180" localSheetId="1">#REF!</definedName>
    <definedName name="nvv_List13_8_180" localSheetId="2">#REF!</definedName>
    <definedName name="nvv_List13_8_180">#REF!</definedName>
    <definedName name="nvv_List13_8_182" localSheetId="1">#REF!</definedName>
    <definedName name="nvv_List13_8_182" localSheetId="2">#REF!</definedName>
    <definedName name="nvv_List13_8_182">#REF!</definedName>
    <definedName name="nvv_List13_8_185" localSheetId="1">#REF!</definedName>
    <definedName name="nvv_List13_8_185" localSheetId="2">#REF!</definedName>
    <definedName name="nvv_List13_8_185">#REF!</definedName>
    <definedName name="nvv_List13_8_186" localSheetId="1">#REF!</definedName>
    <definedName name="nvv_List13_8_186" localSheetId="2">#REF!</definedName>
    <definedName name="nvv_List13_8_186">#REF!</definedName>
    <definedName name="nvv_List13_8_187" localSheetId="1">#REF!</definedName>
    <definedName name="nvv_List13_8_187" localSheetId="2">#REF!</definedName>
    <definedName name="nvv_List13_8_187">#REF!</definedName>
    <definedName name="nvv_List13_8_188" localSheetId="1">#REF!</definedName>
    <definedName name="nvv_List13_8_188" localSheetId="2">#REF!</definedName>
    <definedName name="nvv_List13_8_188">#REF!</definedName>
    <definedName name="nvv_List13_8_189" localSheetId="1">#REF!</definedName>
    <definedName name="nvv_List13_8_189" localSheetId="2">#REF!</definedName>
    <definedName name="nvv_List13_8_189">#REF!</definedName>
    <definedName name="nvv_List13_8_190" localSheetId="1">#REF!</definedName>
    <definedName name="nvv_List13_8_190" localSheetId="2">#REF!</definedName>
    <definedName name="nvv_List13_8_190">#REF!</definedName>
    <definedName name="nvv_List13_8_191" localSheetId="1">#REF!</definedName>
    <definedName name="nvv_List13_8_191" localSheetId="2">#REF!</definedName>
    <definedName name="nvv_List13_8_191">#REF!</definedName>
    <definedName name="nvv_List13_8_200" localSheetId="1">#REF!</definedName>
    <definedName name="nvv_List13_8_200" localSheetId="2">#REF!</definedName>
    <definedName name="nvv_List13_8_200">#REF!</definedName>
    <definedName name="nvv_List13_8_201" localSheetId="1">#REF!</definedName>
    <definedName name="nvv_List13_8_201" localSheetId="2">#REF!</definedName>
    <definedName name="nvv_List13_8_201">#REF!</definedName>
    <definedName name="nvv_List13_8_202" localSheetId="1">#REF!</definedName>
    <definedName name="nvv_List13_8_202" localSheetId="2">#REF!</definedName>
    <definedName name="nvv_List13_8_202">#REF!</definedName>
    <definedName name="nvv_List13_8_203" localSheetId="1">#REF!</definedName>
    <definedName name="nvv_List13_8_203" localSheetId="2">#REF!</definedName>
    <definedName name="nvv_List13_8_203">#REF!</definedName>
    <definedName name="nvv_List13_8_204" localSheetId="1">#REF!</definedName>
    <definedName name="nvv_List13_8_204" localSheetId="2">#REF!</definedName>
    <definedName name="nvv_List13_8_204">#REF!</definedName>
    <definedName name="nvv_List13_8_205" localSheetId="1">#REF!</definedName>
    <definedName name="nvv_List13_8_205" localSheetId="2">#REF!</definedName>
    <definedName name="nvv_List13_8_205">#REF!</definedName>
    <definedName name="nvv_List13_8_206" localSheetId="1">#REF!</definedName>
    <definedName name="nvv_List13_8_206" localSheetId="2">#REF!</definedName>
    <definedName name="nvv_List13_8_206">#REF!</definedName>
    <definedName name="nvv_List13_8_207" localSheetId="1">#REF!</definedName>
    <definedName name="nvv_List13_8_207" localSheetId="2">#REF!</definedName>
    <definedName name="nvv_List13_8_207">#REF!</definedName>
    <definedName name="nvv_List13_8_208" localSheetId="1">#REF!</definedName>
    <definedName name="nvv_List13_8_208" localSheetId="2">#REF!</definedName>
    <definedName name="nvv_List13_8_208">#REF!</definedName>
    <definedName name="nvv_List13_8_209" localSheetId="1">#REF!</definedName>
    <definedName name="nvv_List13_8_209" localSheetId="2">#REF!</definedName>
    <definedName name="nvv_List13_8_209">#REF!</definedName>
    <definedName name="nvv_List13_8_210" localSheetId="1">#REF!</definedName>
    <definedName name="nvv_List13_8_210" localSheetId="2">#REF!</definedName>
    <definedName name="nvv_List13_8_210">#REF!</definedName>
    <definedName name="nvv_List13_8_211" localSheetId="1">#REF!</definedName>
    <definedName name="nvv_List13_8_211" localSheetId="2">#REF!</definedName>
    <definedName name="nvv_List13_8_211">#REF!</definedName>
    <definedName name="nvv_List13_8_233" localSheetId="1">#REF!</definedName>
    <definedName name="nvv_List13_8_233" localSheetId="2">#REF!</definedName>
    <definedName name="nvv_List13_8_233">#REF!</definedName>
    <definedName name="nvv_List13_8_234" localSheetId="1">#REF!</definedName>
    <definedName name="nvv_List13_8_234" localSheetId="2">#REF!</definedName>
    <definedName name="nvv_List13_8_234">#REF!</definedName>
    <definedName name="nvv_List13_8_235" localSheetId="1">#REF!</definedName>
    <definedName name="nvv_List13_8_235" localSheetId="2">#REF!</definedName>
    <definedName name="nvv_List13_8_235">#REF!</definedName>
    <definedName name="nvv_List13_8_236" localSheetId="1">#REF!</definedName>
    <definedName name="nvv_List13_8_236" localSheetId="2">#REF!</definedName>
    <definedName name="nvv_List13_8_236">#REF!</definedName>
    <definedName name="nvv_List13_8_237" localSheetId="1">#REF!</definedName>
    <definedName name="nvv_List13_8_237" localSheetId="2">#REF!</definedName>
    <definedName name="nvv_List13_8_237">#REF!</definedName>
    <definedName name="nvv_List13_8_238" localSheetId="1">#REF!</definedName>
    <definedName name="nvv_List13_8_238" localSheetId="2">#REF!</definedName>
    <definedName name="nvv_List13_8_238">#REF!</definedName>
    <definedName name="nvv_List13_8_240" localSheetId="1">#REF!</definedName>
    <definedName name="nvv_List13_8_240" localSheetId="2">#REF!</definedName>
    <definedName name="nvv_List13_8_240">#REF!</definedName>
    <definedName name="o" localSheetId="1">[7]!o</definedName>
    <definedName name="o" localSheetId="2">[7]!o</definedName>
    <definedName name="o">[7]!o</definedName>
    <definedName name="OCT" localSheetId="1">#REF!</definedName>
    <definedName name="OCT" localSheetId="2">#REF!</definedName>
    <definedName name="OCT">#REF!</definedName>
    <definedName name="OKTMO" localSheetId="1">#REF!</definedName>
    <definedName name="OKTMO" localSheetId="2">#REF!</definedName>
    <definedName name="OKTMO">#REF!</definedName>
    <definedName name="öó" localSheetId="1">[7]!öó</definedName>
    <definedName name="öó" localSheetId="2">[7]!öó</definedName>
    <definedName name="öó">[7]!öó</definedName>
    <definedName name="ORE" localSheetId="1">#REF!</definedName>
    <definedName name="ORE" localSheetId="2">#REF!</definedName>
    <definedName name="ORE">#REF!</definedName>
    <definedName name="ORG" localSheetId="1">[17]Справочники!#REF!</definedName>
    <definedName name="ORG" localSheetId="2">[17]Справочники!#REF!</definedName>
    <definedName name="ORG">[17]Справочники!#REF!</definedName>
    <definedName name="Org_list" localSheetId="1">#REF!</definedName>
    <definedName name="Org_list" localSheetId="2">#REF!</definedName>
    <definedName name="Org_list">#REF!</definedName>
    <definedName name="ORGBLR">[18]Справочники!$B$8:$B$8</definedName>
    <definedName name="OTH_DATA" localSheetId="1">#REF!</definedName>
    <definedName name="OTH_DATA" localSheetId="2">#REF!</definedName>
    <definedName name="OTH_DATA">#REF!</definedName>
    <definedName name="OTH_LIST" localSheetId="1">#REF!</definedName>
    <definedName name="OTH_LIST" localSheetId="2">#REF!</definedName>
    <definedName name="OTH_LIST">#REF!</definedName>
    <definedName name="p" localSheetId="1">'[22]Вводные данные систем'!#REF!</definedName>
    <definedName name="p" localSheetId="2">'[22]Вводные данные систем'!#REF!</definedName>
    <definedName name="p">'[22]Вводные данные систем'!#REF!</definedName>
    <definedName name="P1_17_NUMERIC_AREA" localSheetId="1">#REF!</definedName>
    <definedName name="P1_17_NUMERIC_AREA" localSheetId="2">#REF!</definedName>
    <definedName name="P1_17_NUMERIC_AREA">#REF!</definedName>
    <definedName name="P1_dip" hidden="1">[16]FST5!$G$167:$G$172,[16]FST5!$G$174:$G$175,[16]FST5!$G$177:$G$180,[16]FST5!$G$182,[16]FST5!$G$184:$G$188,[16]FST5!$G$190,[16]FST5!$G$192:$G$194</definedName>
    <definedName name="P1_eso" hidden="1">[28]FST5!$G$167:$G$172,[28]FST5!$G$174:$G$175,[28]FST5!$G$177:$G$180,[28]FST5!$G$182,[28]FST5!$G$184:$G$188,[28]FST5!$G$190,[28]FST5!$G$192:$G$194</definedName>
    <definedName name="P1_ESO_PROT" localSheetId="1" hidden="1">#REF!,#REF!,#REF!,#REF!,#REF!,#REF!,#REF!,#REF!</definedName>
    <definedName name="P1_ESO_PROT" localSheetId="2" hidden="1">#REF!,#REF!,#REF!,#REF!,#REF!,#REF!,#REF!,#REF!</definedName>
    <definedName name="P1_ESO_PROT" hidden="1">#REF!,#REF!,#REF!,#REF!,#REF!,#REF!,#REF!,#REF!</definedName>
    <definedName name="P1_net" hidden="1">[28]FST5!$G$118:$G$123,[28]FST5!$G$125:$G$126,[28]FST5!$G$128:$G$131,[28]FST5!$G$133,[28]FST5!$G$135:$G$139,[28]FST5!$G$141,[28]FST5!$G$143:$G$145</definedName>
    <definedName name="P1_SBT_PROT" localSheetId="1" hidden="1">#REF!,#REF!,#REF!,#REF!,#REF!,#REF!,#REF!</definedName>
    <definedName name="P1_SBT_PROT" localSheetId="2" hidden="1">#REF!,#REF!,#REF!,#REF!,#REF!,#REF!,#REF!</definedName>
    <definedName name="P1_SBT_PROT" hidden="1">#REF!,#REF!,#REF!,#REF!,#REF!,#REF!,#REF!</definedName>
    <definedName name="P1_SC_CLR" localSheetId="1" hidden="1">#REF!,#REF!,#REF!,#REF!,#REF!</definedName>
    <definedName name="P1_SC_CLR" localSheetId="2" hidden="1">#REF!,#REF!,#REF!,#REF!,#REF!</definedName>
    <definedName name="P1_SC_CLR" hidden="1">#REF!,#REF!,#REF!,#REF!,#REF!</definedName>
    <definedName name="P1_SC22" localSheetId="1" hidden="1">#REF!,#REF!,#REF!,#REF!,#REF!,#REF!</definedName>
    <definedName name="P1_SC22" localSheetId="2" hidden="1">#REF!,#REF!,#REF!,#REF!,#REF!,#REF!</definedName>
    <definedName name="P1_SC22" hidden="1">#REF!,#REF!,#REF!,#REF!,#REF!,#REF!</definedName>
    <definedName name="P1_SCOPE_16_PRT" hidden="1">'[29]16'!$E$13:$I$14,'[29]16'!$E$16:$I$18,'[29]16'!$E$21:$I$21,'[29]16'!$E$24:$I$24,'[29]16'!$E$27:$I$27,'[29]16'!$E$30:$I$30,'[29]16'!$E$33:$I$33,'[29]16'!$B$32,'[29]16'!$B$35</definedName>
    <definedName name="P1_SCOPE_17_PRT" localSheetId="1" hidden="1">#REF!,#REF!,#REF!,#REF!,#REF!,#REF!,#REF!,#REF!</definedName>
    <definedName name="P1_SCOPE_17_PRT" localSheetId="2" hidden="1">#REF!,#REF!,#REF!,#REF!,#REF!,#REF!,#REF!,#REF!</definedName>
    <definedName name="P1_SCOPE_17_PRT" hidden="1">#REF!,#REF!,#REF!,#REF!,#REF!,#REF!,#REF!,#REF!</definedName>
    <definedName name="P1_SCOPE_4_PRT" localSheetId="1" hidden="1">#REF!,#REF!,#REF!,#REF!,#REF!,#REF!,#REF!,#REF!,#REF!</definedName>
    <definedName name="P1_SCOPE_4_PRT" localSheetId="2" hidden="1">#REF!,#REF!,#REF!,#REF!,#REF!,#REF!,#REF!,#REF!,#REF!</definedName>
    <definedName name="P1_SCOPE_4_PRT" hidden="1">#REF!,#REF!,#REF!,#REF!,#REF!,#REF!,#REF!,#REF!,#REF!</definedName>
    <definedName name="P1_SCOPE_5_PRT" localSheetId="1" hidden="1">#REF!,#REF!,#REF!,#REF!,#REF!,#REF!,#REF!,#REF!,#REF!</definedName>
    <definedName name="P1_SCOPE_5_PRT" localSheetId="2" hidden="1">#REF!,#REF!,#REF!,#REF!,#REF!,#REF!,#REF!,#REF!,#REF!</definedName>
    <definedName name="P1_SCOPE_5_PRT" hidden="1">#REF!,#REF!,#REF!,#REF!,#REF!,#REF!,#REF!,#REF!,#REF!</definedName>
    <definedName name="P1_SCOPE_CORR" localSheetId="1" hidden="1">#REF!,#REF!,#REF!,#REF!,#REF!,#REF!,#REF!</definedName>
    <definedName name="P1_SCOPE_CORR" localSheetId="2" hidden="1">#REF!,#REF!,#REF!,#REF!,#REF!,#REF!,#REF!</definedName>
    <definedName name="P1_SCOPE_CORR" hidden="1">#REF!,#REF!,#REF!,#REF!,#REF!,#REF!,#REF!</definedName>
    <definedName name="P1_SCOPE_DOP" localSheetId="1" hidden="1">[30]Регионы!#REF!,[30]Регионы!#REF!,[30]Регионы!#REF!,[30]Регионы!#REF!,[30]Регионы!#REF!,[30]Регионы!#REF!</definedName>
    <definedName name="P1_SCOPE_DOP" localSheetId="2" hidden="1">[30]Регионы!#REF!,[30]Регионы!#REF!,[30]Регионы!#REF!,[30]Регионы!#REF!,[30]Регионы!#REF!,[30]Регионы!#REF!</definedName>
    <definedName name="P1_SCOPE_DOP" hidden="1">[30]Регионы!#REF!,[30]Регионы!#REF!,[30]Регионы!#REF!,[30]Регионы!#REF!,[30]Регионы!#REF!,[30]Регионы!#REF!</definedName>
    <definedName name="P1_SCOPE_F1_PRT" localSheetId="1" hidden="1">#REF!,#REF!,#REF!,#REF!</definedName>
    <definedName name="P1_SCOPE_F1_PRT" localSheetId="2" hidden="1">#REF!,#REF!,#REF!,#REF!</definedName>
    <definedName name="P1_SCOPE_F1_PRT" hidden="1">#REF!,#REF!,#REF!,#REF!</definedName>
    <definedName name="P1_SCOPE_F2_PRT" localSheetId="1" hidden="1">#REF!,#REF!,#REF!,#REF!</definedName>
    <definedName name="P1_SCOPE_F2_PRT" localSheetId="2" hidden="1">#REF!,#REF!,#REF!,#REF!</definedName>
    <definedName name="P1_SCOPE_F2_PRT" hidden="1">#REF!,#REF!,#REF!,#REF!</definedName>
    <definedName name="P1_SCOPE_FLOAD" localSheetId="1" hidden="1">#REF!,#REF!,#REF!,#REF!,#REF!,#REF!</definedName>
    <definedName name="P1_SCOPE_FLOAD" localSheetId="2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localSheetId="2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localSheetId="2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localSheetId="2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localSheetId="2" hidden="1">#REF!,#REF!,#REF!,#REF!,#REF!,#REF!</definedName>
    <definedName name="P1_SCOPE_IND" hidden="1">#REF!,#REF!,#REF!,#REF!,#REF!,#REF!</definedName>
    <definedName name="P1_SCOPE_IND2" localSheetId="1" hidden="1">#REF!,#REF!,#REF!,#REF!,#REF!</definedName>
    <definedName name="P1_SCOPE_IND2" localSheetId="2" hidden="1">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localSheetId="1" hidden="1">#REF!,#REF!,#REF!,#REF!,#REF!,#REF!</definedName>
    <definedName name="P1_SCOPE_NOTIND" localSheetId="2" hidden="1">#REF!,#REF!,#REF!,#REF!,#REF!,#REF!</definedName>
    <definedName name="P1_SCOPE_NOTIND" hidden="1">#REF!,#REF!,#REF!,#REF!,#REF!,#REF!</definedName>
    <definedName name="P1_SCOPE_NotInd2" localSheetId="1" hidden="1">#REF!,#REF!,#REF!,#REF!,#REF!,#REF!,#REF!</definedName>
    <definedName name="P1_SCOPE_NotInd2" localSheetId="2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localSheetId="2" hidden="1">#REF!,#REF!,#REF!,#REF!,#REF!,#REF!,#REF!</definedName>
    <definedName name="P1_SCOPE_NotInd3" hidden="1">#REF!,#REF!,#REF!,#REF!,#REF!,#REF!,#REF!</definedName>
    <definedName name="P1_SCOPE_NotInt" localSheetId="1" hidden="1">#REF!,#REF!,#REF!,#REF!,#REF!,#REF!</definedName>
    <definedName name="P1_SCOPE_NotInt" localSheetId="2" hidden="1">#REF!,#REF!,#REF!,#REF!,#REF!,#REF!</definedName>
    <definedName name="P1_SCOPE_NotInt" hidden="1">#REF!,#REF!,#REF!,#REF!,#REF!,#REF!</definedName>
    <definedName name="P1_SCOPE_PER_PRT" hidden="1">[31]перекрестка!$H$15:$H$19,[31]перекрестка!$H$21:$H$25,[31]перекрестка!$J$14:$J$25,[31]перекрестка!$K$15:$K$19,[31]перекрестка!$K$21:$K$25</definedName>
    <definedName name="P1_SCOPE_REGS" hidden="1">#REF!,#REF!,#REF!,#REF!,#REF!</definedName>
    <definedName name="P1_SCOPE_SAVE2" localSheetId="1" hidden="1">#REF!,#REF!,#REF!,#REF!,#REF!,#REF!,#REF!</definedName>
    <definedName name="P1_SCOPE_SAVE2" localSheetId="2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localSheetId="2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localSheetId="2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localSheetId="2" hidden="1">#REF!,#REF!,#REF!,#REF!,#REF!,#REF!,#REF!</definedName>
    <definedName name="P1_SCOPE_SV_PRT" hidden="1">#REF!,#REF!,#REF!,#REF!,#REF!,#REF!,#REF!</definedName>
    <definedName name="P1_SCOPE_SYS_SVOD" hidden="1">[32]Свод!$L$27:$N$37,[32]Свод!$L$39:$N$51,[32]Свод!$L$53:$N$66,[32]Свод!$L$68:$N$73,[32]Свод!$L$75:$N$89,[32]Свод!$L$91:$N$101,[32]Свод!$L$103:$N$111</definedName>
    <definedName name="P1_SCOPE_TAR" hidden="1">[32]Свод!$G$27:$AA$37,[32]Свод!$G$39:$AA$51,[32]Свод!$G$53:$AA$66,[32]Свод!$G$68:$AA$73,[32]Свод!$G$75:$AA$89,[32]Свод!$G$91:$AA$101,[32]Свод!$G$103:$AA$111</definedName>
    <definedName name="P1_SCOPE_TAR_OLD" hidden="1">[32]Свод!$H$27:$H$37,[32]Свод!$H$39:$H$51,[32]Свод!$H$53:$H$66,[32]Свод!$H$68:$H$73,[32]Свод!$H$75:$H$89,[32]Свод!$H$91:$H$101,[32]Свод!$H$103:$H$108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hidden="1">#REF!,#REF!,#REF!,#REF!,#REF!,#REF!,#REF!</definedName>
    <definedName name="P1_T1_Protect" hidden="1">[33]перекрестка!$J$42:$K$46,[33]перекрестка!$J$49,[33]перекрестка!$J$50:$K$54,[33]перекрестка!$J$55,[33]перекрестка!$J$56:$K$60,[33]перекрестка!$J$62:$K$66</definedName>
    <definedName name="P1_T16?axis?R?ДОГОВОР" hidden="1">'[34]16'!$E$76:$M$76,'[34]16'!$E$8:$M$8,'[34]16'!$E$12:$M$12,'[34]16'!$E$52:$M$52,'[34]16'!$E$16:$M$16,'[34]16'!$E$64:$M$64,'[34]16'!$E$84:$M$85,'[34]16'!$E$48:$M$48,'[34]16'!$E$80:$M$80,'[34]16'!$E$72:$M$72,'[34]16'!$E$44:$M$44</definedName>
    <definedName name="P1_T16?axis?R?ДОГОВОР?" hidden="1">'[34]16'!$A$76,'[34]16'!$A$84:$A$85,'[34]16'!$A$72,'[34]16'!$A$80,'[34]16'!$A$68,'[34]16'!$A$64,'[34]16'!$A$60,'[34]16'!$A$56,'[34]16'!$A$52,'[34]16'!$A$48,'[34]16'!$A$44,'[34]16'!$A$40,'[34]16'!$A$36,'[34]16'!$A$32,'[34]16'!$A$28,'[34]16'!$A$24,'[34]16'!$A$20</definedName>
    <definedName name="P1_T16?L1" hidden="1">'[34]16'!$A$74:$M$74,'[34]16'!$A$14:$M$14,'[34]16'!$A$10:$M$10,'[34]16'!$A$50:$M$50,'[34]16'!$A$6:$M$6,'[34]16'!$A$62:$M$62,'[34]16'!$A$78:$M$78,'[34]16'!$A$46:$M$46,'[34]16'!$A$82:$M$82,'[34]16'!$A$70:$M$70,'[34]16'!$A$42:$M$42</definedName>
    <definedName name="P1_T16?L1.x" hidden="1">'[34]16'!$A$76:$M$76,'[34]16'!$A$16:$M$16,'[34]16'!$A$12:$M$12,'[34]16'!$A$52:$M$52,'[34]16'!$A$8:$M$8,'[34]16'!$A$64:$M$64,'[34]16'!$A$80:$M$80,'[34]16'!$A$48:$M$48,'[34]16'!$A$84:$M$85,'[34]16'!$A$72:$M$72,'[34]16'!$A$44:$M$44</definedName>
    <definedName name="P1_T16_Protect" hidden="1">'[33]16'!$G$10:$K$14,'[33]16'!$G$17:$K$17,'[33]16'!$G$20:$K$20,'[33]16'!$G$23:$K$23,'[33]16'!$G$26:$K$26,'[33]16'!$G$29:$K$29,'[33]16'!$G$33:$K$34,'[33]16'!$G$38:$K$40</definedName>
    <definedName name="P1_T17?L4">'[20]29'!$J$18:$J$25,'[20]29'!$G$18:$G$25,'[20]29'!$G$35:$G$42,'[20]29'!$J$35:$J$42,'[20]29'!$G$60,'[20]29'!$J$60,'[20]29'!$M$60,'[20]29'!$P$60,'[20]29'!$P$18:$P$25,'[20]29'!$G$9:$G$16</definedName>
    <definedName name="P1_T17?unit?РУБ.ГКАЛ">'[20]29'!$F$44:$F$51,'[20]29'!$I$44:$I$51,'[20]29'!$L$44:$L$51,'[20]29'!$F$18:$F$25,'[20]29'!$I$60,'[20]29'!$L$60,'[20]29'!$O$60,'[20]29'!$F$60,'[20]29'!$F$9:$F$16,'[20]29'!$I$9:$I$16</definedName>
    <definedName name="P1_T17?unit?ТГКАЛ">'[20]29'!$M$18:$M$25,'[20]29'!$J$18:$J$25,'[20]29'!$G$18:$G$25,'[20]29'!$G$35:$G$42,'[20]29'!$J$35:$J$42,'[20]29'!$G$60,'[20]29'!$J$60,'[20]29'!$M$60,'[20]29'!$P$60,'[20]29'!$G$9:$G$16</definedName>
    <definedName name="P1_T17_Protection">'[20]29'!$O$47:$P$51,'[20]29'!$L$47:$M$51,'[20]29'!$L$53:$M$53,'[20]29'!$L$55:$M$59,'[20]29'!$O$53:$P$53,'[20]29'!$O$55:$P$59,'[20]29'!$F$12:$G$16,'[20]29'!$F$10:$G$10</definedName>
    <definedName name="P1_T18.2_Protect" hidden="1">'[33]18.2'!$F$12:$J$19,'[33]18.2'!$F$22:$J$25,'[33]18.2'!$B$28:$J$30,'[33]18.2'!$F$32:$J$32,'[33]18.2'!$B$34:$J$38,'[33]18.2'!$F$42:$J$47,'[33]18.2'!$F$54:$J$54</definedName>
    <definedName name="P1_T20_Protection" hidden="1">'[20]20'!$E$4:$H$4,'[20]20'!$E$13:$H$13,'[20]20'!$E$16:$H$17,'[20]20'!$E$19:$H$19,'[20]20'!$J$4:$M$4,'[20]20'!$J$8:$M$11,'[20]20'!$J$13:$M$13,'[20]20'!$J$16:$M$17,'[20]20'!$J$19:$M$19</definedName>
    <definedName name="P1_T21_Protection">'[20]21'!$O$31:$S$33,'[20]21'!$E$11,'[20]21'!$G$11:$K$11,'[20]21'!$M$11,'[20]21'!$O$11:$S$11,'[20]21'!$E$14:$E$16,'[20]21'!$G$14:$K$16,'[20]21'!$M$14:$M$16,'[20]21'!$O$14:$S$16</definedName>
    <definedName name="P1_T23_Protection">'[20]23'!$F$9:$J$25,'[20]23'!$O$9:$P$25,'[20]23'!$A$32:$A$34,'[20]23'!$F$32:$J$34,'[20]23'!$O$32:$P$34,'[20]23'!$A$37:$A$53,'[20]23'!$F$37:$J$53,'[20]23'!$O$37:$P$53</definedName>
    <definedName name="P1_T25_protection">'[20]25'!$G$8:$J$21,'[20]25'!$G$24:$J$28,'[20]25'!$G$30:$J$33,'[20]25'!$G$35:$J$37,'[20]25'!$G$41:$J$42,'[20]25'!$L$8:$O$21,'[20]25'!$L$24:$O$28,'[20]25'!$L$30:$O$33</definedName>
    <definedName name="P1_T26_Protection">'[20]26'!$B$34:$B$36,'[20]26'!$F$8:$I$8,'[20]26'!$F$10:$I$11,'[20]26'!$F$13:$I$15,'[20]26'!$F$18:$I$19,'[20]26'!$F$22:$I$24,'[20]26'!$F$26:$I$26,'[20]26'!$F$29:$I$32</definedName>
    <definedName name="P1_T27_Protection">'[20]27'!$B$34:$B$36,'[20]27'!$F$8:$I$8,'[20]27'!$F$10:$I$11,'[20]27'!$F$13:$I$15,'[20]27'!$F$18:$I$19,'[20]27'!$F$22:$I$24,'[20]27'!$F$26:$I$26,'[20]27'!$F$29:$I$32</definedName>
    <definedName name="P1_T28?axis?R?ПЭ">'[20]28'!$D$16:$I$18,'[20]28'!$D$22:$I$24,'[20]28'!$D$28:$I$30,'[20]28'!$D$37:$I$39,'[20]28'!$D$42:$I$44,'[20]28'!$D$48:$I$50,'[20]28'!$D$54:$I$56,'[20]28'!$D$63:$I$65</definedName>
    <definedName name="P1_T28?axis?R?ПЭ?">'[20]28'!$B$16:$B$18,'[20]28'!$B$22:$B$24,'[20]28'!$B$28:$B$30,'[20]28'!$B$37:$B$39,'[20]28'!$B$42:$B$44,'[20]28'!$B$48:$B$50,'[20]28'!$B$54:$B$56,'[20]28'!$B$63:$B$65</definedName>
    <definedName name="P1_T28?Data">'[20]28'!$G$242:$H$265,'[20]28'!$D$242:$E$265,'[20]28'!$G$216:$H$239,'[20]28'!$D$268:$E$292,'[20]28'!$G$268:$H$292,'[20]28'!$D$216:$E$239,'[20]28'!$G$190:$H$213</definedName>
    <definedName name="P1_T28_Protection">'[20]28'!$B$74:$B$76,'[20]28'!$B$80:$B$82,'[20]28'!$B$89:$B$91,'[20]28'!$B$94:$B$96,'[20]28'!$B$100:$B$102,'[20]28'!$B$106:$B$108,'[20]28'!$B$115:$B$117,'[20]28'!$B$120:$B$122</definedName>
    <definedName name="P1_T4_Protect" hidden="1">'[33]4'!$G$20:$J$20,'[33]4'!$G$22:$J$22,'[33]4'!$G$24:$J$28,'[33]4'!$L$11:$O$17,'[33]4'!$L$20:$O$20,'[33]4'!$L$22:$O$22,'[33]4'!$L$24:$O$28,'[33]4'!$Q$11:$T$17,'[33]4'!$Q$20:$T$20</definedName>
    <definedName name="P1_T6_Protect" hidden="1">'[33]6'!$D$46:$H$55,'[33]6'!$J$46:$N$55,'[33]6'!$D$57:$H$59,'[33]6'!$J$57:$N$59,'[33]6'!$B$10:$B$19,'[33]6'!$D$10:$H$19,'[33]6'!$J$10:$N$19,'[33]6'!$D$21:$H$23,'[33]6'!$J$21:$N$23</definedName>
    <definedName name="P10_SCOPE_FULL_LOAD" localSheetId="1" hidden="1">#REF!,#REF!,#REF!,#REF!,#REF!,#REF!</definedName>
    <definedName name="P10_SCOPE_FULL_LOAD" localSheetId="2" hidden="1">#REF!,#REF!,#REF!,#REF!,#REF!,#REF!</definedName>
    <definedName name="P10_SCOPE_FULL_LOAD" hidden="1">#REF!,#REF!,#REF!,#REF!,#REF!,#REF!</definedName>
    <definedName name="P10_T1_Protect" hidden="1">[33]перекрестка!$F$42:$H$46,[33]перекрестка!$F$49:$G$49,[33]перекрестка!$F$50:$H$54,[33]перекрестка!$F$55:$G$55,[33]перекрестка!$F$56:$H$60</definedName>
    <definedName name="P10_T28_Protection">'[20]28'!$G$167:$H$169,'[20]28'!$D$172:$E$174,'[20]28'!$G$172:$H$174,'[20]28'!$D$178:$E$180,'[20]28'!$G$178:$H$181,'[20]28'!$D$184:$E$186,'[20]28'!$G$184:$H$186</definedName>
    <definedName name="P11_SCOPE_FULL_LOAD" localSheetId="1" hidden="1">#REF!,#REF!,#REF!,#REF!,#REF!</definedName>
    <definedName name="P11_SCOPE_FULL_LOAD" localSheetId="2" hidden="1">#REF!,#REF!,#REF!,#REF!,#REF!</definedName>
    <definedName name="P11_SCOPE_FULL_LOAD" hidden="1">#REF!,#REF!,#REF!,#REF!,#REF!</definedName>
    <definedName name="P11_T1_Protect" hidden="1">[33]перекрестка!$F$62:$H$66,[33]перекрестка!$F$68:$H$72,[33]перекрестка!$F$74:$H$78,[33]перекрестка!$F$80:$H$84,[33]перекрестка!$F$89:$G$89</definedName>
    <definedName name="P11_T28_Protection">'[20]28'!$D$193:$E$195,'[20]28'!$G$193:$H$195,'[20]28'!$D$198:$E$200,'[20]28'!$G$198:$H$200,'[20]28'!$D$204:$E$206,'[20]28'!$G$204:$H$206,'[20]28'!$D$210:$E$212,'[20]28'!$B$68:$B$70</definedName>
    <definedName name="P12_SCOPE_FULL_LOAD" localSheetId="1" hidden="1">#REF!,#REF!,#REF!,#REF!,#REF!,#REF!</definedName>
    <definedName name="P12_SCOPE_FULL_LOAD" localSheetId="2" hidden="1">#REF!,#REF!,#REF!,#REF!,#REF!,#REF!</definedName>
    <definedName name="P12_SCOPE_FULL_LOAD" hidden="1">#REF!,#REF!,#REF!,#REF!,#REF!,#REF!</definedName>
    <definedName name="P12_T1_Protect" hidden="1">[33]перекрестка!$F$90:$H$94,[33]перекрестка!$F$95:$G$95,[33]перекрестка!$F$96:$H$100,[33]перекрестка!$F$102:$H$106,[33]перекрестка!$F$108:$H$112</definedName>
    <definedName name="P12_T28_Protection" localSheetId="1">P1_T28_Protection,P2_T28_Protection,P3_T28_Protection,P4_T28_Protection,P5_T28_Protection,P6_T28_Protection,P7_T28_Protection,P8_T28_Protection</definedName>
    <definedName name="P12_T28_Protection" localSheetId="2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1" hidden="1">#REF!,#REF!,#REF!,#REF!,#REF!,#REF!</definedName>
    <definedName name="P13_SCOPE_FULL_LOAD" localSheetId="2" hidden="1">#REF!,#REF!,#REF!,#REF!,#REF!,#REF!</definedName>
    <definedName name="P13_SCOPE_FULL_LOAD" hidden="1">#REF!,#REF!,#REF!,#REF!,#REF!,#REF!</definedName>
    <definedName name="P13_T1_Protect" hidden="1">[33]перекрестка!$F$114:$H$118,[33]перекрестка!$F$120:$H$124,[33]перекрестка!$F$127:$G$127,[33]перекрестка!$F$128:$H$132,[33]перекрестка!$F$133:$G$133</definedName>
    <definedName name="P14_SCOPE_FULL_LOAD" localSheetId="1" hidden="1">#REF!,#REF!,#REF!,#REF!,#REF!,#REF!</definedName>
    <definedName name="P14_SCOPE_FULL_LOAD" localSheetId="2" hidden="1">#REF!,#REF!,#REF!,#REF!,#REF!,#REF!</definedName>
    <definedName name="P14_SCOPE_FULL_LOAD" hidden="1">#REF!,#REF!,#REF!,#REF!,#REF!,#REF!</definedName>
    <definedName name="P14_T1_Protect" hidden="1">[33]перекрестка!$F$134:$H$138,[33]перекрестка!$F$140:$H$144,[33]перекрестка!$F$146:$H$150,[33]перекрестка!$F$152:$H$156,[33]перекрестка!$F$158:$H$162</definedName>
    <definedName name="P15_SCOPE_FULL_LOAD" localSheetId="1" hidden="1">#REF!,#REF!,#REF!,#REF!,#REF!,' факт'!P1_SCOPE_FULL_LOAD</definedName>
    <definedName name="P15_SCOPE_FULL_LOAD" localSheetId="2" hidden="1">#REF!,#REF!,#REF!,#REF!,#REF!,'планНР, ПерК и РПП'!P1_SCOPE_FULL_LOAD</definedName>
    <definedName name="P15_SCOPE_FULL_LOAD" hidden="1">#REF!,#REF!,#REF!,#REF!,#REF!,P1_SCOPE_FULL_LOAD</definedName>
    <definedName name="P15_T1_Protect" hidden="1">[33]перекрестка!$J$158:$K$162,[33]перекрестка!$J$152:$K$156,[33]перекрестка!$J$146:$K$150,[33]перекрестка!$J$140:$K$144,[33]перекрестка!$J$11</definedName>
    <definedName name="P155256_">[1]Rombo!#REF!</definedName>
    <definedName name="P16_SCOPE_FULL_LOAD" localSheetId="1" hidden="1">[7]!P2_SCOPE_FULL_LOAD,[7]!P3_SCOPE_FULL_LOAD,[7]!P4_SCOPE_FULL_LOAD,[7]!P5_SCOPE_FULL_LOAD,[7]!P6_SCOPE_FULL_LOAD,[7]!P7_SCOPE_FULL_LOAD,[7]!P8_SCOPE_FULL_LOAD</definedName>
    <definedName name="P16_SCOPE_FULL_LOAD" localSheetId="2" hidden="1">[7]!P2_SCOPE_FULL_LOAD,[7]!P3_SCOPE_FULL_LOAD,[7]!P4_SCOPE_FULL_LOAD,[7]!P5_SCOPE_FULL_LOAD,[7]!P6_SCOPE_FULL_LOAD,[7]!P7_SCOPE_FULL_LOAD,[7]!P8_SCOPE_FULL_LOAD</definedName>
    <definedName name="P16_SCOPE_FULL_LOAD" hidden="1">[7]!P2_SCOPE_FULL_LOAD,[7]!P3_SCOPE_FULL_LOAD,[7]!P4_SCOPE_FULL_LOAD,[7]!P5_SCOPE_FULL_LOAD,[7]!P6_SCOPE_FULL_LOAD,[7]!P7_SCOPE_FULL_LOAD,[7]!P8_SCOPE_FULL_LOAD</definedName>
    <definedName name="P16_T1_Protect" hidden="1">[33]перекрестка!$J$12:$K$16,[33]перекрестка!$J$17,[33]перекрестка!$J$18:$K$22,[33]перекрестка!$J$24:$K$28,[33]перекрестка!$J$30:$K$34,[33]перекрестка!$F$23:$G$23</definedName>
    <definedName name="P17_SCOPE_FULL_LOAD" localSheetId="1" hidden="1">[7]!P9_SCOPE_FULL_LOAD,' факт'!P10_SCOPE_FULL_LOAD,' факт'!P11_SCOPE_FULL_LOAD,' факт'!P12_SCOPE_FULL_LOAD,' факт'!P13_SCOPE_FULL_LOAD,' факт'!P14_SCOPE_FULL_LOAD,' факт'!P15_SCOPE_FULL_LOAD</definedName>
    <definedName name="P17_SCOPE_FULL_LOAD" localSheetId="2" hidden="1">[7]!P9_SCOPE_FULL_LOAD,'планНР, ПерК и РПП'!P10_SCOPE_FULL_LOAD,'планНР, ПерК и РПП'!P11_SCOPE_FULL_LOAD,'планНР, ПерК и РПП'!P12_SCOPE_FULL_LOAD,'планНР, ПерК и РПП'!P13_SCOPE_FULL_LOAD,'планНР, ПерК и РПП'!P14_SCOPE_FULL_LOAD,'планНР, ПерК и РПП'!P15_SCOPE_FULL_LOAD</definedName>
    <definedName name="P17_SCOPE_FULL_LOAD" hidden="1">[7]!P9_SCOPE_FULL_LOAD,P10_SCOPE_FULL_LOAD,P11_SCOPE_FULL_LOAD,P12_SCOPE_FULL_LOAD,P13_SCOPE_FULL_LOAD,P14_SCOPE_FULL_LOAD,P15_SCOPE_FULL_LOAD</definedName>
    <definedName name="P17_T1_Protect" hidden="1">[33]перекрестка!$F$29:$G$29,[33]перекрестка!$F$61:$G$61,[33]перекрестка!$F$67:$G$67,[33]перекрестка!$F$101:$G$101,[33]перекрестка!$F$107:$G$107</definedName>
    <definedName name="P18_T1_Protect" localSheetId="1" hidden="1">[33]перекрестка!$F$139:$G$139,[33]перекрестка!$F$145:$G$145,[33]перекрестка!$J$36:$K$40,P1_T1_Protect,P2_T1_Protect,P3_T1_Protect,P4_T1_Protect</definedName>
    <definedName name="P18_T1_Protect" localSheetId="2" hidden="1">[33]перекрестка!$F$139:$G$139,[33]перекрестка!$F$145:$G$145,[33]перекрестка!$J$36:$K$40,P1_T1_Protect,P2_T1_Protect,P3_T1_Protect,P4_T1_Protect</definedName>
    <definedName name="P18_T1_Protect" hidden="1">[33]перекрестка!$F$139:$G$139,[33]перекрестка!$F$145:$G$145,[33]перекрестка!$J$36:$K$40,P1_T1_Protect,P2_T1_Protect,P3_T1_Protect,P4_T1_Protect</definedName>
    <definedName name="P19_T1_Protect" localSheetId="1" hidden="1">[0]!P5_T1_Protect,[0]!P6_T1_Protect,[0]!P7_T1_Protect,[0]!P8_T1_Protect,[0]!P9_T1_Protect,P10_T1_Protect,P11_T1_Protect,P12_T1_Protect,P13_T1_Protect,P14_T1_Protect</definedName>
    <definedName name="P19_T1_Protect" localSheetId="2" hidden="1">[0]!P5_T1_Protect,[0]!P6_T1_Protect,[0]!P7_T1_Protect,[0]!P8_T1_Protect,[0]!P9_T1_Protect,P10_T1_Protect,P11_T1_Protect,P12_T1_Protect,P13_T1_Protect,P14_T1_Protect</definedName>
    <definedName name="P19_T1_Protect" hidden="1">[0]!P5_T1_Protect,[0]!P6_T1_Protect,[0]!P7_T1_Protect,[0]!P8_T1_Protect,[0]!P9_T1_Protect,P10_T1_Protect,P11_T1_Protect,P12_T1_Protect,P13_T1_Protect,P14_T1_Protect</definedName>
    <definedName name="P19_T2_Protect" localSheetId="1" hidden="1">[0]!P5_T1_Protect,[0]!P6_T1_Protect,[0]!P7_T1_Protect,[0]!P8_T1_Protect,[0]!P9_T1_Protect,[0]!P10_T1_Protect,[0]!P11_T1_Protect,[0]!P12_T1_Protect,[0]!P13_T1_Protect,[0]!P14_T1_Protect</definedName>
    <definedName name="P19_T2_Protect" localSheetId="2" hidden="1">[0]!P5_T1_Protect,[0]!P6_T1_Protect,[0]!P7_T1_Protect,[0]!P8_T1_Protect,[0]!P9_T1_Protect,[0]!P10_T1_Protect,[0]!P11_T1_Protect,[0]!P12_T1_Protect,[0]!P13_T1_Protect,[0]!P14_T1_Protect</definedName>
    <definedName name="P19_T2_Protect" hidden="1">[0]!P5_T1_Protect,[0]!P6_T1_Protect,[0]!P7_T1_Protect,[0]!P8_T1_Protect,[0]!P9_T1_Protect,[0]!P10_T1_Protect,[0]!P11_T1_Protect,[0]!P12_T1_Protect,[0]!P13_T1_Protect,[0]!P14_T1_Protect</definedName>
    <definedName name="P2_dip" hidden="1">[16]FST5!$G$100:$G$116,[16]FST5!$G$118:$G$123,[16]FST5!$G$125:$G$126,[16]FST5!$G$128:$G$131,[16]FST5!$G$133,[16]FST5!$G$135:$G$139,[16]FST5!$G$141</definedName>
    <definedName name="P2_SC_CLR" localSheetId="1" hidden="1">#REF!,#REF!,#REF!,#REF!,#REF!</definedName>
    <definedName name="P2_SC_CLR" localSheetId="2" hidden="1">#REF!,#REF!,#REF!,#REF!,#REF!</definedName>
    <definedName name="P2_SC_CLR" hidden="1">#REF!,#REF!,#REF!,#REF!,#REF!</definedName>
    <definedName name="P2_SC22" localSheetId="1" hidden="1">#REF!,#REF!,#REF!,#REF!,#REF!,#REF!,#REF!</definedName>
    <definedName name="P2_SC22" localSheetId="2" hidden="1">#REF!,#REF!,#REF!,#REF!,#REF!,#REF!,#REF!</definedName>
    <definedName name="P2_SC22" hidden="1">#REF!,#REF!,#REF!,#REF!,#REF!,#REF!,#REF!</definedName>
    <definedName name="P2_SCOPE_16_PRT" localSheetId="1" hidden="1">'[29]16'!$E$36:$I$36,'[29]16'!$E$39:$I$39,'[29]16'!$E$43:$I$45,'[29]16'!$E$47:$I$47,'[29]16'!#REF!,'[29]16'!#REF!,'[29]16'!#REF!,'[29]16'!$E$7:$I$11</definedName>
    <definedName name="P2_SCOPE_16_PRT" localSheetId="2" hidden="1">'[29]16'!$E$36:$I$36,'[29]16'!$E$39:$I$39,'[29]16'!$E$43:$I$45,'[29]16'!$E$47:$I$47,'[29]16'!#REF!,'[29]16'!#REF!,'[29]16'!#REF!,'[29]16'!$E$7:$I$11</definedName>
    <definedName name="P2_SCOPE_16_PRT" hidden="1">'[29]16'!$E$36:$I$36,'[29]16'!$E$39:$I$39,'[29]16'!$E$43:$I$45,'[29]16'!$E$47:$I$47,'[29]16'!#REF!,'[29]16'!#REF!,'[29]16'!#REF!,'[29]16'!$E$7:$I$11</definedName>
    <definedName name="P2_SCOPE_4_PRT" localSheetId="1" hidden="1">#REF!,#REF!,#REF!,#REF!,#REF!,#REF!,#REF!,#REF!,#REF!</definedName>
    <definedName name="P2_SCOPE_4_PRT" localSheetId="2" hidden="1">#REF!,#REF!,#REF!,#REF!,#REF!,#REF!,#REF!,#REF!,#REF!</definedName>
    <definedName name="P2_SCOPE_4_PRT" hidden="1">#REF!,#REF!,#REF!,#REF!,#REF!,#REF!,#REF!,#REF!,#REF!</definedName>
    <definedName name="P2_SCOPE_5_PRT" localSheetId="1" hidden="1">#REF!,#REF!,#REF!,#REF!,#REF!,#REF!,#REF!,#REF!,#REF!</definedName>
    <definedName name="P2_SCOPE_5_PRT" localSheetId="2" hidden="1">#REF!,#REF!,#REF!,#REF!,#REF!,#REF!,#REF!,#REF!,#REF!</definedName>
    <definedName name="P2_SCOPE_5_PRT" hidden="1">#REF!,#REF!,#REF!,#REF!,#REF!,#REF!,#REF!,#REF!,#REF!</definedName>
    <definedName name="P2_SCOPE_CORR" localSheetId="1" hidden="1">#REF!,#REF!,#REF!,#REF!,#REF!,#REF!,#REF!,#REF!</definedName>
    <definedName name="P2_SCOPE_CORR" localSheetId="2" hidden="1">#REF!,#REF!,#REF!,#REF!,#REF!,#REF!,#REF!,#REF!</definedName>
    <definedName name="P2_SCOPE_CORR" hidden="1">#REF!,#REF!,#REF!,#REF!,#REF!,#REF!,#REF!,#REF!</definedName>
    <definedName name="P2_SCOPE_F1_PRT" localSheetId="1" hidden="1">#REF!,#REF!,#REF!,#REF!</definedName>
    <definedName name="P2_SCOPE_F1_PRT" localSheetId="2" hidden="1">#REF!,#REF!,#REF!,#REF!</definedName>
    <definedName name="P2_SCOPE_F1_PRT" hidden="1">#REF!,#REF!,#REF!,#REF!</definedName>
    <definedName name="P2_SCOPE_F2_PRT" localSheetId="1" hidden="1">#REF!,#REF!,#REF!,#REF!</definedName>
    <definedName name="P2_SCOPE_F2_PRT" localSheetId="2" hidden="1">#REF!,#REF!,#REF!,#REF!</definedName>
    <definedName name="P2_SCOPE_F2_PRT" hidden="1">#REF!,#REF!,#REF!,#REF!</definedName>
    <definedName name="P2_SCOPE_FULL_LOAD" localSheetId="1" hidden="1">#REF!,#REF!,#REF!,#REF!,#REF!,#REF!</definedName>
    <definedName name="P2_SCOPE_FULL_LOAD" localSheetId="2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localSheetId="2" hidden="1">#REF!,#REF!,#REF!,#REF!,#REF!,#REF!</definedName>
    <definedName name="P2_SCOPE_IND" hidden="1">#REF!,#REF!,#REF!,#REF!,#REF!,#REF!</definedName>
    <definedName name="P2_SCOPE_IND2" localSheetId="1" hidden="1">#REF!,#REF!,#REF!,#REF!,#REF!</definedName>
    <definedName name="P2_SCOPE_IND2" localSheetId="2" hidden="1">#REF!,#REF!,#REF!,#REF!,#REF!</definedName>
    <definedName name="P2_SCOPE_IND2" hidden="1">#REF!,#REF!,#REF!,#REF!,#REF!</definedName>
    <definedName name="P2_SCOPE_NOTIND" localSheetId="1" hidden="1">#REF!,#REF!,#REF!,#REF!,#REF!,#REF!,#REF!</definedName>
    <definedName name="P2_SCOPE_NOTIND" localSheetId="2" hidden="1">#REF!,#REF!,#REF!,#REF!,#REF!,#REF!,#REF!</definedName>
    <definedName name="P2_SCOPE_NOTIND" hidden="1">#REF!,#REF!,#REF!,#REF!,#REF!,#REF!,#REF!</definedName>
    <definedName name="P2_SCOPE_NotInd2" localSheetId="1" hidden="1">#REF!,#REF!,#REF!,#REF!,#REF!,#REF!</definedName>
    <definedName name="P2_SCOPE_NotInd2" localSheetId="2" hidden="1">#REF!,#REF!,#REF!,#REF!,#REF!,#REF!</definedName>
    <definedName name="P2_SCOPE_NotInd2" hidden="1">#REF!,#REF!,#REF!,#REF!,#REF!,#REF!</definedName>
    <definedName name="P2_SCOPE_NotInd3" localSheetId="1" hidden="1">#REF!,#REF!,#REF!,#REF!,#REF!,#REF!,#REF!</definedName>
    <definedName name="P2_SCOPE_NotInd3" localSheetId="2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localSheetId="2" hidden="1">#REF!,#REF!,#REF!,#REF!,#REF!,#REF!,#REF!</definedName>
    <definedName name="P2_SCOPE_NotInt" hidden="1">#REF!,#REF!,#REF!,#REF!,#REF!,#REF!,#REF!</definedName>
    <definedName name="P2_SCOPE_PER_PRT" hidden="1">[31]перекрестка!$N$14:$N$25,[31]перекрестка!$N$27:$N$31,[31]перекрестка!$J$27:$K$31,[31]перекрестка!$F$27:$H$31,[31]перекрестка!$F$33:$H$37</definedName>
    <definedName name="P2_SCOPE_SAVE2" localSheetId="1" hidden="1">#REF!,#REF!,#REF!,#REF!,#REF!,#REF!</definedName>
    <definedName name="P2_SCOPE_SAVE2" localSheetId="2" hidden="1">#REF!,#REF!,#REF!,#REF!,#REF!,#REF!</definedName>
    <definedName name="P2_SCOPE_SAVE2" hidden="1">#REF!,#REF!,#REF!,#REF!,#REF!,#REF!</definedName>
    <definedName name="P2_SCOPE_SV_PRT" localSheetId="1" hidden="1">#REF!,#REF!,#REF!,#REF!,#REF!,#REF!,#REF!</definedName>
    <definedName name="P2_SCOPE_SV_PRT" localSheetId="2" hidden="1">#REF!,#REF!,#REF!,#REF!,#REF!,#REF!,#REF!</definedName>
    <definedName name="P2_SCOPE_SV_PRT" hidden="1">#REF!,#REF!,#REF!,#REF!,#REF!,#REF!,#REF!</definedName>
    <definedName name="P2_SCOPE_TAR_OLD" hidden="1">[32]Свод!$W$8:$W$25,[32]Свод!$W$27:$W$37,[32]Свод!$W$39:$W$51,[32]Свод!$W$53:$W$66,[32]Свод!$W$68:$W$73,[32]Свод!$W$75:$W$89,[32]Свод!$W$91:$W$101</definedName>
    <definedName name="P2_T1_Protect" hidden="1">[33]перекрестка!$J$68:$K$72,[33]перекрестка!$J$74:$K$78,[33]перекрестка!$J$80:$K$84,[33]перекрестка!$J$89,[33]перекрестка!$J$90:$K$94,[33]перекрестка!$J$95</definedName>
    <definedName name="P2_T17?L4">'[20]29'!$J$9:$J$16,'[20]29'!$M$9:$M$16,'[20]29'!$P$9:$P$16,'[20]29'!$G$44:$G$51,'[20]29'!$J$44:$J$51,'[20]29'!$M$44:$M$51,'[20]29'!$M$35:$M$42,'[20]29'!$P$35:$P$42,'[20]29'!$P$44:$P$51</definedName>
    <definedName name="P2_T17?unit?РУБ.ГКАЛ">'[20]29'!$I$18:$I$25,'[20]29'!$L$9:$L$16,'[20]29'!$L$18:$L$25,'[20]29'!$O$9:$O$16,'[20]29'!$F$35:$F$42,'[20]29'!$I$35:$I$42,'[20]29'!$L$35:$L$42,'[20]29'!$O$35:$O$51</definedName>
    <definedName name="P2_T17?unit?ТГКАЛ">'[20]29'!$J$9:$J$16,'[20]29'!$M$9:$M$16,'[20]29'!$P$9:$P$16,'[20]29'!$M$35:$M$42,'[20]29'!$P$35:$P$42,'[20]29'!$G$44:$G$51,'[20]29'!$J$44:$J$51,'[20]29'!$M$44:$M$51,'[20]29'!$P$44:$P$51</definedName>
    <definedName name="P2_T17_Protection">'[20]29'!$F$19:$G$19,'[20]29'!$F$21:$G$25,'[20]29'!$F$27:$G$27,'[20]29'!$F$29:$G$33,'[20]29'!$F$36:$G$36,'[20]29'!$F$38:$G$42,'[20]29'!$F$45:$G$45,'[20]29'!$F$47:$G$51</definedName>
    <definedName name="P2_T21_Protection">'[20]21'!$E$20:$E$22,'[20]21'!$G$20:$K$22,'[20]21'!$M$20:$M$22,'[20]21'!$O$20:$S$22,'[20]21'!$E$26:$E$28,'[20]21'!$G$26:$K$28,'[20]21'!$M$26:$M$28,'[20]21'!$O$26:$S$28</definedName>
    <definedName name="P2_T25_protection">'[20]25'!$L$35:$O$37,'[20]25'!$L$41:$O$42,'[20]25'!$Q$8:$T$21,'[20]25'!$Q$24:$T$28,'[20]25'!$Q$30:$T$33,'[20]25'!$Q$35:$T$37,'[20]25'!$Q$41:$T$42,'[20]25'!$B$35:$B$37</definedName>
    <definedName name="P2_T26_Protection">'[20]26'!$F$34:$I$36,'[20]26'!$K$8:$N$8,'[20]26'!$K$10:$N$11,'[20]26'!$K$13:$N$15,'[20]26'!$K$18:$N$19,'[20]26'!$K$22:$N$24,'[20]26'!$K$26:$N$26,'[20]26'!$K$29:$N$32</definedName>
    <definedName name="P2_T27_Protection">'[20]27'!$F$34:$I$36,'[20]27'!$K$8:$N$8,'[20]27'!$K$10:$N$11,'[20]27'!$K$13:$N$15,'[20]27'!$K$18:$N$19,'[20]27'!$K$22:$N$24,'[20]27'!$K$26:$N$26,'[20]27'!$K$29:$N$32</definedName>
    <definedName name="P2_T28?axis?R?ПЭ">'[20]28'!$D$68:$I$70,'[20]28'!$D$74:$I$76,'[20]28'!$D$80:$I$82,'[20]28'!$D$89:$I$91,'[20]28'!$D$94:$I$96,'[20]28'!$D$100:$I$102,'[20]28'!$D$106:$I$108,'[20]28'!$D$115:$I$117</definedName>
    <definedName name="P2_T28?axis?R?ПЭ?">'[20]28'!$B$68:$B$70,'[20]28'!$B$74:$B$76,'[20]28'!$B$80:$B$82,'[20]28'!$B$89:$B$91,'[20]28'!$B$94:$B$96,'[20]28'!$B$100:$B$102,'[20]28'!$B$106:$B$108,'[20]28'!$B$115:$B$117</definedName>
    <definedName name="P2_T28_Protection">'[20]28'!$B$126:$B$128,'[20]28'!$B$132:$B$134,'[20]28'!$B$141:$B$143,'[20]28'!$B$146:$B$148,'[20]28'!$B$152:$B$154,'[20]28'!$B$158:$B$160,'[20]28'!$B$167:$B$169</definedName>
    <definedName name="P2_T4_Protect" hidden="1">'[33]4'!$Q$22:$T$22,'[33]4'!$Q$24:$T$28,'[33]4'!$V$24:$Y$28,'[33]4'!$V$22:$Y$22,'[33]4'!$V$20:$Y$20,'[33]4'!$V$11:$Y$17,'[33]4'!$AA$11:$AD$17,'[33]4'!$AA$20:$AD$20,'[33]4'!$AA$22:$AD$22</definedName>
    <definedName name="P255_1">[1]Rombo!#REF!</definedName>
    <definedName name="P255_933">[1]Rombo!#REF!</definedName>
    <definedName name="P3_dip" hidden="1">[16]FST5!$G$143:$G$145,[16]FST5!$G$214:$G$217,[16]FST5!$G$219:$G$224,[16]FST5!$G$226,[16]FST5!$G$228,[16]FST5!$G$230,[16]FST5!$G$232,[16]FST5!$G$197:$G$212</definedName>
    <definedName name="P3_SC22" localSheetId="1" hidden="1">#REF!,#REF!,#REF!,#REF!,#REF!,#REF!</definedName>
    <definedName name="P3_SC22" localSheetId="2" hidden="1">#REF!,#REF!,#REF!,#REF!,#REF!,#REF!</definedName>
    <definedName name="P3_SC22" hidden="1">#REF!,#REF!,#REF!,#REF!,#REF!,#REF!</definedName>
    <definedName name="P3_SCOPE_F1_PRT" localSheetId="1" hidden="1">#REF!,#REF!,#REF!,#REF!</definedName>
    <definedName name="P3_SCOPE_F1_PRT" localSheetId="2" hidden="1">#REF!,#REF!,#REF!,#REF!</definedName>
    <definedName name="P3_SCOPE_F1_PRT" hidden="1">#REF!,#REF!,#REF!,#REF!</definedName>
    <definedName name="P3_SCOPE_FULL_LOAD" localSheetId="1" hidden="1">#REF!,#REF!,#REF!,#REF!,#REF!,#REF!</definedName>
    <definedName name="P3_SCOPE_FULL_LOAD" localSheetId="2" hidden="1">#REF!,#REF!,#REF!,#REF!,#REF!,#REF!</definedName>
    <definedName name="P3_SCOPE_FULL_LOAD" hidden="1">#REF!,#REF!,#REF!,#REF!,#REF!,#REF!</definedName>
    <definedName name="P3_SCOPE_IND" localSheetId="1" hidden="1">#REF!,#REF!,#REF!,#REF!,#REF!</definedName>
    <definedName name="P3_SCOPE_IND" localSheetId="2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localSheetId="2" hidden="1">#REF!,#REF!,#REF!,#REF!,#REF!</definedName>
    <definedName name="P3_SCOPE_IND2" hidden="1">#REF!,#REF!,#REF!,#REF!,#REF!</definedName>
    <definedName name="P3_SCOPE_NOTIND" localSheetId="1" hidden="1">#REF!,#REF!,#REF!,#REF!,#REF!,#REF!,#REF!</definedName>
    <definedName name="P3_SCOPE_NOTIND" localSheetId="2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localSheetId="2" hidden="1">#REF!,#REF!,#REF!,#REF!,#REF!,#REF!,#REF!</definedName>
    <definedName name="P3_SCOPE_NotInd2" hidden="1">#REF!,#REF!,#REF!,#REF!,#REF!,#REF!,#REF!</definedName>
    <definedName name="P3_SCOPE_NotInt" localSheetId="1" hidden="1">#REF!,#REF!,#REF!,#REF!,#REF!,#REF!</definedName>
    <definedName name="P3_SCOPE_NotInt" localSheetId="2" hidden="1">#REF!,#REF!,#REF!,#REF!,#REF!,#REF!</definedName>
    <definedName name="P3_SCOPE_NotInt" hidden="1">#REF!,#REF!,#REF!,#REF!,#REF!,#REF!</definedName>
    <definedName name="P3_SCOPE_PER_PRT" hidden="1">[31]перекрестка!$J$33:$K$37,[31]перекрестка!$N$33:$N$37,[31]перекрестка!$F$39:$H$43,[31]перекрестка!$J$39:$K$43,[31]перекрестка!$N$39:$N$43</definedName>
    <definedName name="P3_SCOPE_SV_PRT" localSheetId="1" hidden="1">#REF!,#REF!,#REF!,#REF!,#REF!,#REF!,#REF!</definedName>
    <definedName name="P3_SCOPE_SV_PRT" localSheetId="2" hidden="1">#REF!,#REF!,#REF!,#REF!,#REF!,#REF!,#REF!</definedName>
    <definedName name="P3_SCOPE_SV_PRT" hidden="1">#REF!,#REF!,#REF!,#REF!,#REF!,#REF!,#REF!</definedName>
    <definedName name="P3_T1_Protect" hidden="1">[33]перекрестка!$J$96:$K$100,[33]перекрестка!$J$102:$K$106,[33]перекрестка!$J$108:$K$112,[33]перекрестка!$J$114:$K$118,[33]перекрестка!$J$120:$K$124</definedName>
    <definedName name="P3_T17_Protection">'[20]29'!$F$53:$G$53,'[20]29'!$F$55:$G$59,'[20]29'!$I$55:$J$59,'[20]29'!$I$53:$J$53,'[20]29'!$I$47:$J$51,'[20]29'!$I$45:$J$45,'[20]29'!$I$38:$J$42,'[20]29'!$I$36:$J$36</definedName>
    <definedName name="P3_T21_Protection" localSheetId="1">'[20]21'!$E$31:$E$33,'[20]21'!$G$31:$K$33,'[20]21'!$B$14:$B$16,'[20]21'!$B$20:$B$22,'[20]21'!$B$26:$B$28,'[20]21'!$B$31:$B$33,'[20]21'!$M$31:$M$33,P1_T21_Protection</definedName>
    <definedName name="P3_T21_Protection" localSheetId="2">'[20]21'!$E$31:$E$33,'[20]21'!$G$31:$K$33,'[20]21'!$B$14:$B$16,'[20]21'!$B$20:$B$22,'[20]21'!$B$26:$B$28,'[20]21'!$B$31:$B$33,'[20]21'!$M$31:$M$33,P1_T21_Protection</definedName>
    <definedName name="P3_T21_Protection">'[20]21'!$E$31:$E$33,'[20]21'!$G$31:$K$33,'[20]21'!$B$14:$B$16,'[20]21'!$B$20:$B$22,'[20]21'!$B$26:$B$28,'[20]21'!$B$31:$B$33,'[20]21'!$M$31:$M$33,P1_T21_Protection</definedName>
    <definedName name="P3_T27_Protection">'[20]27'!$K$34:$N$36,'[20]27'!$P$8:$S$8,'[20]27'!$P$10:$S$11,'[20]27'!$P$13:$S$15,'[20]27'!$P$18:$S$19,'[20]27'!$P$22:$S$24,'[20]27'!$P$26:$S$26,'[20]27'!$P$29:$S$32</definedName>
    <definedName name="P3_T28?axis?R?ПЭ">'[20]28'!$D$120:$I$122,'[20]28'!$D$126:$I$128,'[20]28'!$D$132:$I$134,'[20]28'!$D$141:$I$143,'[20]28'!$D$146:$I$148,'[20]28'!$D$152:$I$154,'[20]28'!$D$158:$I$160</definedName>
    <definedName name="P3_T28?axis?R?ПЭ?">'[20]28'!$B$120:$B$122,'[20]28'!$B$126:$B$128,'[20]28'!$B$132:$B$134,'[20]28'!$B$141:$B$143,'[20]28'!$B$146:$B$148,'[20]28'!$B$152:$B$154,'[20]28'!$B$158:$B$160</definedName>
    <definedName name="P3_T28_Protection">'[20]28'!$B$172:$B$174,'[20]28'!$B$178:$B$180,'[20]28'!$B$184:$B$186,'[20]28'!$B$193:$B$195,'[20]28'!$B$198:$B$200,'[20]28'!$B$204:$B$206,'[20]28'!$B$210:$B$212</definedName>
    <definedName name="P4_dip" hidden="1">[16]FST5!$G$70:$G$75,[16]FST5!$G$77:$G$78,[16]FST5!$G$80:$G$83,[16]FST5!$G$85,[16]FST5!$G$87:$G$91,[16]FST5!$G$93,[16]FST5!$G$95:$G$97,[16]FST5!$G$52:$G$68</definedName>
    <definedName name="P4_SCOPE_F1_PRT" localSheetId="1" hidden="1">#REF!,#REF!,#REF!,#REF!</definedName>
    <definedName name="P4_SCOPE_F1_PRT" localSheetId="2" hidden="1">#REF!,#REF!,#REF!,#REF!</definedName>
    <definedName name="P4_SCOPE_F1_PRT" hidden="1">#REF!,#REF!,#REF!,#REF!</definedName>
    <definedName name="P4_SCOPE_FULL_LOAD" localSheetId="1" hidden="1">#REF!,#REF!,#REF!,#REF!,#REF!,#REF!</definedName>
    <definedName name="P4_SCOPE_FULL_LOAD" localSheetId="2" hidden="1">#REF!,#REF!,#REF!,#REF!,#REF!,#REF!</definedName>
    <definedName name="P4_SCOPE_FULL_LOAD" hidden="1">#REF!,#REF!,#REF!,#REF!,#REF!,#REF!</definedName>
    <definedName name="P4_SCOPE_IND" localSheetId="1" hidden="1">#REF!,#REF!,#REF!,#REF!,#REF!</definedName>
    <definedName name="P4_SCOPE_IND" localSheetId="2" hidden="1">#REF!,#REF!,#REF!,#REF!,#REF!</definedName>
    <definedName name="P4_SCOPE_IND" hidden="1">#REF!,#REF!,#REF!,#REF!,#REF!</definedName>
    <definedName name="P4_SCOPE_IND2" localSheetId="1" hidden="1">#REF!,#REF!,#REF!,#REF!,#REF!,#REF!</definedName>
    <definedName name="P4_SCOPE_IND2" localSheetId="2" hidden="1">#REF!,#REF!,#REF!,#REF!,#REF!,#REF!</definedName>
    <definedName name="P4_SCOPE_IND2" hidden="1">#REF!,#REF!,#REF!,#REF!,#REF!,#REF!</definedName>
    <definedName name="P4_SCOPE_NOTIND" localSheetId="1" hidden="1">#REF!,#REF!,#REF!,#REF!,#REF!,#REF!,#REF!</definedName>
    <definedName name="P4_SCOPE_NOTIND" localSheetId="2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localSheetId="2" hidden="1">#REF!,#REF!,#REF!,#REF!,#REF!,#REF!,#REF!</definedName>
    <definedName name="P4_SCOPE_NotInd2" hidden="1">#REF!,#REF!,#REF!,#REF!,#REF!,#REF!,#REF!</definedName>
    <definedName name="P4_SCOPE_PER_PRT" hidden="1">[31]перекрестка!$F$45:$H$49,[31]перекрестка!$J$45:$K$49,[31]перекрестка!$N$45:$N$49,[31]перекрестка!$F$53:$G$64,[31]перекрестка!$H$54:$H$58</definedName>
    <definedName name="P4_T1_Protect" hidden="1">[33]перекрестка!$J$127,[33]перекрестка!$J$128:$K$132,[33]перекрестка!$J$133,[33]перекрестка!$J$134:$K$138,[33]перекрестка!$N$11:$N$22,[33]перекрестка!$N$24:$N$28</definedName>
    <definedName name="P4_T17_Protection">'[20]29'!$I$29:$J$33,'[20]29'!$I$27:$J$27,'[20]29'!$I$21:$J$25,'[20]29'!$I$19:$J$19,'[20]29'!$I$12:$J$16,'[20]29'!$I$10:$J$10,'[20]29'!$L$10:$M$10,'[20]29'!$L$12:$M$16</definedName>
    <definedName name="P4_T28?axis?R?ПЭ">'[20]28'!$D$167:$I$169,'[20]28'!$D$172:$I$174,'[20]28'!$D$178:$I$180,'[20]28'!$D$184:$I$186,'[20]28'!$D$193:$I$195,'[20]28'!$D$198:$I$200,'[20]28'!$D$204:$I$206</definedName>
    <definedName name="P4_T28?axis?R?ПЭ?">'[20]28'!$B$167:$B$169,'[20]28'!$B$172:$B$174,'[20]28'!$B$178:$B$180,'[20]28'!$B$184:$B$186,'[20]28'!$B$193:$B$195,'[20]28'!$B$198:$B$200,'[20]28'!$B$204:$B$206</definedName>
    <definedName name="P4_T28_Protection">'[20]28'!$B$219:$B$221,'[20]28'!$B$224:$B$226,'[20]28'!$B$230:$B$232,'[20]28'!$B$236:$B$238,'[20]28'!$B$245:$B$247,'[20]28'!$B$250:$B$252,'[20]28'!$B$256:$B$258</definedName>
    <definedName name="P5_SCOPE_FULL_LOAD" localSheetId="1" hidden="1">#REF!,#REF!,#REF!,#REF!,#REF!,#REF!</definedName>
    <definedName name="P5_SCOPE_FULL_LOAD" localSheetId="2" hidden="1">#REF!,#REF!,#REF!,#REF!,#REF!,#REF!</definedName>
    <definedName name="P5_SCOPE_FULL_LOAD" hidden="1">#REF!,#REF!,#REF!,#REF!,#REF!,#REF!</definedName>
    <definedName name="P5_SCOPE_NOTIND" localSheetId="1" hidden="1">#REF!,#REF!,#REF!,#REF!,#REF!,#REF!,#REF!</definedName>
    <definedName name="P5_SCOPE_NOTIND" localSheetId="2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localSheetId="2" hidden="1">#REF!,#REF!,#REF!,#REF!,#REF!,#REF!,#REF!</definedName>
    <definedName name="P5_SCOPE_NotInd2" hidden="1">#REF!,#REF!,#REF!,#REF!,#REF!,#REF!,#REF!</definedName>
    <definedName name="P5_SCOPE_PER_PRT" hidden="1">[31]перекрестка!$H$60:$H$64,[31]перекрестка!$J$53:$J$64,[31]перекрестка!$K$54:$K$58,[31]перекрестка!$K$60:$K$64,[31]перекрестка!$N$53:$N$64</definedName>
    <definedName name="P5_T1_Protect" hidden="1">[33]перекрестка!$N$30:$N$34,[33]перекрестка!$N$36:$N$40,[33]перекрестка!$N$42:$N$46,[33]перекрестка!$N$49:$N$60,[33]перекрестка!$N$62:$N$66</definedName>
    <definedName name="P5_T17_Protection">'[20]29'!$L$19:$M$19,'[20]29'!$L$21:$M$27,'[20]29'!$L$29:$M$33,'[20]29'!$L$36:$M$36,'[20]29'!$L$38:$M$42,'[20]29'!$L$45:$M$45,'[20]29'!$O$10:$P$10,'[20]29'!$O$12:$P$16</definedName>
    <definedName name="P5_T28?axis?R?ПЭ">'[20]28'!$D$210:$I$212,'[20]28'!$D$219:$I$221,'[20]28'!$D$224:$I$226,'[20]28'!$D$230:$I$232,'[20]28'!$D$236:$I$238,'[20]28'!$D$245:$I$247,'[20]28'!$D$250:$I$252</definedName>
    <definedName name="P5_T28?axis?R?ПЭ?">'[20]28'!$B$210:$B$212,'[20]28'!$B$219:$B$221,'[20]28'!$B$224:$B$226,'[20]28'!$B$230:$B$232,'[20]28'!$B$236:$B$238,'[20]28'!$B$245:$B$247,'[20]28'!$B$250:$B$252</definedName>
    <definedName name="P5_T28_Protection">'[20]28'!$B$262:$B$264,'[20]28'!$B$271:$B$273,'[20]28'!$B$276:$B$278,'[20]28'!$B$282:$B$284,'[20]28'!$B$288:$B$291,'[20]28'!$B$11:$B$13,'[20]28'!$B$16:$B$18,'[20]28'!$B$22:$B$24</definedName>
    <definedName name="P6_SCOPE_FULL_LOAD" localSheetId="1" hidden="1">#REF!,#REF!,#REF!,#REF!,#REF!,#REF!</definedName>
    <definedName name="P6_SCOPE_FULL_LOAD" localSheetId="2" hidden="1">#REF!,#REF!,#REF!,#REF!,#REF!,#REF!</definedName>
    <definedName name="P6_SCOPE_FULL_LOAD" hidden="1">#REF!,#REF!,#REF!,#REF!,#REF!,#REF!</definedName>
    <definedName name="P6_SCOPE_NOTIND" localSheetId="1" hidden="1">#REF!,#REF!,#REF!,#REF!,#REF!,#REF!,#REF!</definedName>
    <definedName name="P6_SCOPE_NOTIND" localSheetId="2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localSheetId="2" hidden="1">#REF!,#REF!,#REF!,#REF!,#REF!,#REF!,#REF!</definedName>
    <definedName name="P6_SCOPE_NotInd2" hidden="1">#REF!,#REF!,#REF!,#REF!,#REF!,#REF!,#REF!</definedName>
    <definedName name="P6_SCOPE_PER_PRT" hidden="1">[31]перекрестка!$F$66:$H$70,[31]перекрестка!$J$66:$K$70,[31]перекрестка!$N$66:$N$70,[31]перекрестка!$F$72:$H$76,[31]перекрестка!$J$72:$K$76</definedName>
    <definedName name="P6_T1_Protect" hidden="1">[33]перекрестка!$N$68:$N$72,[33]перекрестка!$N$74:$N$78,[33]перекрестка!$N$80:$N$84,[33]перекрестка!$N$89:$N$100,[33]перекрестка!$N$102:$N$106</definedName>
    <definedName name="P6_T17_Protection" localSheetId="1">'[20]29'!$O$19:$P$19,'[20]29'!$O$21:$P$25,'[20]29'!$O$27:$P$27,'[20]29'!$O$29:$P$33,'[20]29'!$O$36:$P$36,'[20]29'!$O$38:$P$42,'[20]29'!$O$45:$P$45,P1_T17_Protection</definedName>
    <definedName name="P6_T17_Protection" localSheetId="2">'[20]29'!$O$19:$P$19,'[20]29'!$O$21:$P$25,'[20]29'!$O$27:$P$27,'[20]29'!$O$29:$P$33,'[20]29'!$O$36:$P$36,'[20]29'!$O$38:$P$42,'[20]29'!$O$45:$P$45,P1_T17_Protection</definedName>
    <definedName name="P6_T17_Protection">'[20]29'!$O$19:$P$19,'[20]29'!$O$21:$P$25,'[20]29'!$O$27:$P$27,'[20]29'!$O$29:$P$33,'[20]29'!$O$36:$P$36,'[20]29'!$O$38:$P$42,'[20]29'!$O$45:$P$45,P1_T17_Protection</definedName>
    <definedName name="P6_T2.1?Protection" localSheetId="1">P1_T2.1?Protection</definedName>
    <definedName name="P6_T2.1?Protection" localSheetId="2">P1_T2.1?Protection</definedName>
    <definedName name="P6_T2.1?Protection">P1_T2.1?Protection</definedName>
    <definedName name="P6_T28?axis?R?ПЭ" localSheetId="1">'[20]28'!$D$256:$I$258,'[20]28'!$D$262:$I$264,'[20]28'!$D$271:$I$273,'[20]28'!$D$276:$I$278,'[20]28'!$D$282:$I$284,'[20]28'!$D$288:$I$291,'[20]28'!$D$11:$I$13,P1_T28?axis?R?ПЭ</definedName>
    <definedName name="P6_T28?axis?R?ПЭ" localSheetId="2">'[20]28'!$D$256:$I$258,'[20]28'!$D$262:$I$264,'[20]28'!$D$271:$I$273,'[20]28'!$D$276:$I$278,'[20]28'!$D$282:$I$284,'[20]28'!$D$288:$I$291,'[20]28'!$D$11:$I$13,P1_T28?axis?R?ПЭ</definedName>
    <definedName name="P6_T28?axis?R?ПЭ">'[20]28'!$D$256:$I$258,'[20]28'!$D$262:$I$264,'[20]28'!$D$271:$I$273,'[20]28'!$D$276:$I$278,'[20]28'!$D$282:$I$284,'[20]28'!$D$288:$I$291,'[20]28'!$D$11:$I$13,P1_T28?axis?R?ПЭ</definedName>
    <definedName name="P6_T28?axis?R?ПЭ?" localSheetId="1">'[20]28'!$B$256:$B$258,'[20]28'!$B$262:$B$264,'[20]28'!$B$271:$B$273,'[20]28'!$B$276:$B$278,'[20]28'!$B$282:$B$284,'[20]28'!$B$288:$B$291,'[20]28'!$B$11:$B$13,P1_T28?axis?R?ПЭ?</definedName>
    <definedName name="P6_T28?axis?R?ПЭ?" localSheetId="2">'[20]28'!$B$256:$B$258,'[20]28'!$B$262:$B$264,'[20]28'!$B$271:$B$273,'[20]28'!$B$276:$B$278,'[20]28'!$B$282:$B$284,'[20]28'!$B$288:$B$291,'[20]28'!$B$11:$B$13,P1_T28?axis?R?ПЭ?</definedName>
    <definedName name="P6_T28?axis?R?ПЭ?">'[20]28'!$B$256:$B$258,'[20]28'!$B$262:$B$264,'[20]28'!$B$271:$B$273,'[20]28'!$B$276:$B$278,'[20]28'!$B$282:$B$284,'[20]28'!$B$288:$B$291,'[20]28'!$B$11:$B$13,P1_T28?axis?R?ПЭ?</definedName>
    <definedName name="P6_T28_Protection">'[20]28'!$B$28:$B$30,'[20]28'!$B$37:$B$39,'[20]28'!$B$42:$B$44,'[20]28'!$B$48:$B$50,'[20]28'!$B$54:$B$56,'[20]28'!$B$63:$B$65,'[20]28'!$G$210:$H$212,'[20]28'!$D$11:$E$13</definedName>
    <definedName name="P7_SCOPE_FULL_LOAD" localSheetId="1" hidden="1">#REF!,#REF!,#REF!,#REF!,#REF!,#REF!</definedName>
    <definedName name="P7_SCOPE_FULL_LOAD" localSheetId="2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localSheetId="2" hidden="1">#REF!,#REF!,#REF!,#REF!,#REF!,#REF!</definedName>
    <definedName name="P7_SCOPE_NOTIND" hidden="1">#REF!,#REF!,#REF!,#REF!,#REF!,#REF!</definedName>
    <definedName name="P7_SCOPE_NotInd2" localSheetId="1" hidden="1">#REF!,#REF!,#REF!,#REF!,#REF!,' факт'!P1_SCOPE_NotInd2,' факт'!P2_SCOPE_NotInd2,' факт'!P3_SCOPE_NotInd2</definedName>
    <definedName name="P7_SCOPE_NotInd2" localSheetId="2" hidden="1">#REF!,#REF!,#REF!,#REF!,#REF!,'планНР, ПерК и РПП'!P1_SCOPE_NotInd2,'планНР, ПерК и РПП'!P2_SCOPE_NotInd2,'планНР, ПерК и РПП'!P3_SCOPE_NotInd2</definedName>
    <definedName name="P7_SCOPE_NotInd2" hidden="1">#REF!,#REF!,#REF!,#REF!,#REF!,P1_SCOPE_NotInd2,P2_SCOPE_NotInd2,P3_SCOPE_NotInd2</definedName>
    <definedName name="P7_SCOPE_PER_PRT" hidden="1">[31]перекрестка!$N$72:$N$76,[31]перекрестка!$F$78:$H$82,[31]перекрестка!$J$78:$K$82,[31]перекрестка!$N$78:$N$82,[31]перекрестка!$F$84:$H$88</definedName>
    <definedName name="P7_T1_Protect" hidden="1">[33]перекрестка!$N$108:$N$112,[33]перекрестка!$N$114:$N$118,[33]перекрестка!$N$120:$N$124,[33]перекрестка!$N$127:$N$138,[33]перекрестка!$N$140:$N$144</definedName>
    <definedName name="P7_T28_Protection">'[20]28'!$G$11:$H$13,'[20]28'!$D$16:$E$18,'[20]28'!$G$16:$H$18,'[20]28'!$D$22:$E$24,'[20]28'!$G$22:$H$24,'[20]28'!$D$28:$E$30,'[20]28'!$G$28:$H$30,'[20]28'!$D$37:$E$39</definedName>
    <definedName name="P8_SCOPE_FULL_LOAD" localSheetId="1" hidden="1">#REF!,#REF!,#REF!,#REF!,#REF!,#REF!</definedName>
    <definedName name="P8_SCOPE_FULL_LOAD" localSheetId="2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localSheetId="2" hidden="1">#REF!,#REF!,#REF!,#REF!,#REF!,#REF!</definedName>
    <definedName name="P8_SCOPE_NOTIND" hidden="1">#REF!,#REF!,#REF!,#REF!,#REF!,#REF!</definedName>
    <definedName name="P8_SCOPE_PER_PRT" localSheetId="1" hidden="1">[31]перекрестка!$J$84:$K$88,[31]перекрестка!$N$84:$N$88,[31]перекрестка!$F$14:$G$25,P1_SCOPE_PER_PRT,P2_SCOPE_PER_PRT,P3_SCOPE_PER_PRT,P4_SCOPE_PER_PRT</definedName>
    <definedName name="P8_SCOPE_PER_PRT" localSheetId="2" hidden="1">[31]перекрестка!$J$84:$K$88,[31]перекрестка!$N$84:$N$88,[31]перекрестка!$F$14:$G$25,P1_SCOPE_PER_PRT,P2_SCOPE_PER_PRT,P3_SCOPE_PER_PRT,P4_SCOPE_PER_PRT</definedName>
    <definedName name="P8_SCOPE_PER_PRT" hidden="1">[31]перекрестка!$J$84:$K$88,[31]перекрестка!$N$84:$N$88,[31]перекрестка!$F$14:$G$25,P1_SCOPE_PER_PRT,P2_SCOPE_PER_PRT,P3_SCOPE_PER_PRT,P4_SCOPE_PER_PRT</definedName>
    <definedName name="P8_T1_Protect" hidden="1">[33]перекрестка!$N$146:$N$150,[33]перекрестка!$N$152:$N$156,[33]перекрестка!$N$158:$N$162,[33]перекрестка!$F$11:$G$11,[33]перекрестка!$F$12:$H$16</definedName>
    <definedName name="P8_T28_Protection">'[20]28'!$G$37:$H$39,'[20]28'!$D$42:$E$44,'[20]28'!$G$42:$H$44,'[20]28'!$D$48:$E$50,'[20]28'!$G$48:$H$50,'[20]28'!$D$54:$E$56,'[20]28'!$G$54:$H$56,'[20]28'!$D$89:$E$91</definedName>
    <definedName name="P9_SCOPE_FULL_LOAD" localSheetId="1" hidden="1">#REF!,#REF!,#REF!,#REF!,#REF!,#REF!</definedName>
    <definedName name="P9_SCOPE_FULL_LOAD" localSheetId="2" hidden="1">#REF!,#REF!,#REF!,#REF!,#REF!,#REF!</definedName>
    <definedName name="P9_SCOPE_FULL_LOAD" hidden="1">#REF!,#REF!,#REF!,#REF!,#REF!,#REF!</definedName>
    <definedName name="P9_SCOPE_NotInd" localSheetId="1" hidden="1">#REF!,[7]!P1_SCOPE_NOTIND,[7]!P2_SCOPE_NOTIND,[7]!P3_SCOPE_NOTIND,[7]!P4_SCOPE_NOTIND,[7]!P5_SCOPE_NOTIND,[7]!P6_SCOPE_NOTIND,[7]!P7_SCOPE_NOTIND</definedName>
    <definedName name="P9_SCOPE_NotInd" localSheetId="2" hidden="1">#REF!,[7]!P1_SCOPE_NOTIND,[7]!P2_SCOPE_NOTIND,[7]!P3_SCOPE_NOTIND,[7]!P4_SCOPE_NOTIND,[7]!P5_SCOPE_NOTIND,[7]!P6_SCOPE_NOTIND,[7]!P7_SCOPE_NOTIND</definedName>
    <definedName name="P9_SCOPE_NotInd" hidden="1">#REF!,[7]!P1_SCOPE_NOTIND,[7]!P2_SCOPE_NOTIND,[7]!P3_SCOPE_NOTIND,[7]!P4_SCOPE_NOTIND,[7]!P5_SCOPE_NOTIND,[7]!P6_SCOPE_NOTIND,[7]!P7_SCOPE_NOTIND</definedName>
    <definedName name="P9_T1_Protect" hidden="1">[33]перекрестка!$F$17:$G$17,[33]перекрестка!$F$18:$H$22,[33]перекрестка!$F$24:$H$28,[33]перекрестка!$F$30:$H$34,[33]перекрестка!$F$36:$H$40</definedName>
    <definedName name="P9_T28_Protection">'[20]28'!$G$89:$H$91,'[20]28'!$G$94:$H$96,'[20]28'!$D$94:$E$96,'[20]28'!$D$100:$E$102,'[20]28'!$G$100:$H$102,'[20]28'!$D$106:$E$108,'[20]28'!$G$106:$H$108,'[20]28'!$D$167:$E$169</definedName>
    <definedName name="PC700GX300128">[1]Rombo!#REF!</definedName>
    <definedName name="PC700GX30064">[1]Rombo!#REF!</definedName>
    <definedName name="PE1300\700">[1]Rombo!#REF!</definedName>
    <definedName name="PE1300\800">[1]Rombo!#REF!</definedName>
    <definedName name="PE1400_1">[1]Rombo!#REF!</definedName>
    <definedName name="PE1400_800">[1]Rombo!#REF!</definedName>
    <definedName name="PE1400_866">[1]Rombo!#REF!</definedName>
    <definedName name="PE1400_933">[1]Rombo!#REF!</definedName>
    <definedName name="PE1400128">[1]Rombo!#REF!</definedName>
    <definedName name="PE1550_1">[1]Rombo!#REF!</definedName>
    <definedName name="PE1550_866">[1]Rombo!#REF!</definedName>
    <definedName name="PE1550_933">[1]Rombo!#REF!</definedName>
    <definedName name="PE2400\1">[1]Rombo!#REF!</definedName>
    <definedName name="PE2400\667">[1]Rombo!#REF!</definedName>
    <definedName name="PE2400\733">[1]Rombo!#REF!</definedName>
    <definedName name="PE2400\866">[1]Rombo!#REF!</definedName>
    <definedName name="PE2400\933">[1]Rombo!#REF!</definedName>
    <definedName name="PE2450\1">[1]Rombo!#REF!</definedName>
    <definedName name="PE2450\667">[1]Rombo!#REF!</definedName>
    <definedName name="PE2450\733">[1]Rombo!#REF!</definedName>
    <definedName name="PE2450\866">[1]Rombo!#REF!</definedName>
    <definedName name="PE2450\933">[1]Rombo!#REF!</definedName>
    <definedName name="PE4400\1">[1]Rombo!#REF!</definedName>
    <definedName name="PE4400\733">[1]Rombo!#REF!</definedName>
    <definedName name="PE4400\800">[1]Rombo!#REF!</definedName>
    <definedName name="PE4400\866">[1]Rombo!#REF!</definedName>
    <definedName name="PE4400\933">[1]Rombo!#REF!</definedName>
    <definedName name="PE64007\1">[1]Rombo!#REF!</definedName>
    <definedName name="PE64007\2">[1]Rombo!#REF!</definedName>
    <definedName name="PE64009\2">[1]Rombo!#REF!</definedName>
    <definedName name="PE64507\1">[1]Rombo!#REF!</definedName>
    <definedName name="PE64507\2">[1]Rombo!#REF!</definedName>
    <definedName name="PE64509\2">[1]Rombo!#REF!</definedName>
    <definedName name="PE84507\1">[1]Rombo!#REF!</definedName>
    <definedName name="PE84507\2">[1]Rombo!#REF!</definedName>
    <definedName name="PE84509\2">[1]Rombo!#REF!</definedName>
    <definedName name="PER_ET" localSheetId="1">#REF!</definedName>
    <definedName name="PER_ET" localSheetId="2">#REF!</definedName>
    <definedName name="PER_ET">#REF!</definedName>
    <definedName name="period_column" localSheetId="1">#REF!</definedName>
    <definedName name="period_column" localSheetId="2">#REF!</definedName>
    <definedName name="period_column">#REF!</definedName>
    <definedName name="period_index_column" localSheetId="1">#REF!</definedName>
    <definedName name="period_index_column" localSheetId="2">#REF!</definedName>
    <definedName name="period_index_column">#REF!</definedName>
    <definedName name="period_list">[23]TEHSHEET!$N$2:$N$7</definedName>
    <definedName name="Personal">'[35]6 Списки'!$A$2:$A$20</definedName>
    <definedName name="pIns_List04_1" localSheetId="1">#REF!</definedName>
    <definedName name="pIns_List04_1" localSheetId="2">#REF!</definedName>
    <definedName name="pIns_List04_1">#REF!</definedName>
    <definedName name="pIns_List04_2" localSheetId="1">#REF!</definedName>
    <definedName name="pIns_List04_2" localSheetId="2">#REF!</definedName>
    <definedName name="pIns_List04_2">#REF!</definedName>
    <definedName name="pIns_List04_3" localSheetId="1">#REF!</definedName>
    <definedName name="pIns_List04_3" localSheetId="2">#REF!</definedName>
    <definedName name="pIns_List04_3">#REF!</definedName>
    <definedName name="pIns_List05_1" localSheetId="1">#REF!</definedName>
    <definedName name="pIns_List05_1" localSheetId="2">#REF!</definedName>
    <definedName name="pIns_List05_1">#REF!</definedName>
    <definedName name="pIns_List05_2" localSheetId="1">#REF!</definedName>
    <definedName name="pIns_List05_2" localSheetId="2">#REF!</definedName>
    <definedName name="pIns_List05_2">#REF!</definedName>
    <definedName name="pIns_List05_3" localSheetId="1">#REF!</definedName>
    <definedName name="pIns_List05_3" localSheetId="2">#REF!</definedName>
    <definedName name="pIns_List05_3">#REF!</definedName>
    <definedName name="pIns_List06_1" localSheetId="1">#REF!</definedName>
    <definedName name="pIns_List06_1" localSheetId="2">#REF!</definedName>
    <definedName name="pIns_List06_1">#REF!</definedName>
    <definedName name="pIns_List06_2" localSheetId="1">#REF!</definedName>
    <definedName name="pIns_List06_2" localSheetId="2">#REF!</definedName>
    <definedName name="pIns_List06_2">#REF!</definedName>
    <definedName name="pIns_List06_3" localSheetId="1">#REF!</definedName>
    <definedName name="pIns_List06_3" localSheetId="2">#REF!</definedName>
    <definedName name="pIns_List06_3">#REF!</definedName>
    <definedName name="pIns_List07_1" localSheetId="1">#REF!</definedName>
    <definedName name="pIns_List07_1" localSheetId="2">#REF!</definedName>
    <definedName name="pIns_List07_1">#REF!</definedName>
    <definedName name="pIns_List07_2" localSheetId="1">#REF!</definedName>
    <definedName name="pIns_List07_2" localSheetId="2">#REF!</definedName>
    <definedName name="pIns_List07_2">#REF!</definedName>
    <definedName name="pIns_List07_3" localSheetId="1">#REF!</definedName>
    <definedName name="pIns_List07_3" localSheetId="2">#REF!</definedName>
    <definedName name="pIns_List07_3">#REF!</definedName>
    <definedName name="pIns_List09" localSheetId="1">#REF!</definedName>
    <definedName name="pIns_List09" localSheetId="2">#REF!</definedName>
    <definedName name="pIns_List09">#REF!</definedName>
    <definedName name="pIns_List11_1" localSheetId="1">#REF!</definedName>
    <definedName name="pIns_List11_1" localSheetId="2">#REF!</definedName>
    <definedName name="pIns_List11_1">#REF!</definedName>
    <definedName name="pIns_List11_2" localSheetId="1">#REF!</definedName>
    <definedName name="pIns_List11_2" localSheetId="2">#REF!</definedName>
    <definedName name="pIns_List11_2">#REF!</definedName>
    <definedName name="pIns_List11_3" localSheetId="1">#REF!</definedName>
    <definedName name="pIns_List11_3" localSheetId="2">#REF!</definedName>
    <definedName name="pIns_List11_3">#REF!</definedName>
    <definedName name="pIns_List12_1" localSheetId="1">#REF!</definedName>
    <definedName name="pIns_List12_1" localSheetId="2">#REF!</definedName>
    <definedName name="pIns_List12_1">#REF!</definedName>
    <definedName name="pIns_List12_2" localSheetId="1">#REF!</definedName>
    <definedName name="pIns_List12_2" localSheetId="2">#REF!</definedName>
    <definedName name="pIns_List12_2">#REF!</definedName>
    <definedName name="pIns_List12_3" localSheetId="1">#REF!</definedName>
    <definedName name="pIns_List12_3" localSheetId="2">#REF!</definedName>
    <definedName name="pIns_List12_3">#REF!</definedName>
    <definedName name="pIns_List13_1_1" localSheetId="1">#REF!</definedName>
    <definedName name="pIns_List13_1_1" localSheetId="2">#REF!</definedName>
    <definedName name="pIns_List13_1_1">#REF!</definedName>
    <definedName name="pIns_List13_1_2" localSheetId="1">#REF!</definedName>
    <definedName name="pIns_List13_1_2" localSheetId="2">#REF!</definedName>
    <definedName name="pIns_List13_1_2">#REF!</definedName>
    <definedName name="pIns_List13_1_3" localSheetId="1">#REF!</definedName>
    <definedName name="pIns_List13_1_3" localSheetId="2">#REF!</definedName>
    <definedName name="pIns_List13_1_3">#REF!</definedName>
    <definedName name="pIns_List13_2_1" localSheetId="1">#REF!</definedName>
    <definedName name="pIns_List13_2_1" localSheetId="2">#REF!</definedName>
    <definedName name="pIns_List13_2_1">#REF!</definedName>
    <definedName name="pIns_List13_2_2" localSheetId="1">#REF!</definedName>
    <definedName name="pIns_List13_2_2" localSheetId="2">#REF!</definedName>
    <definedName name="pIns_List13_2_2">#REF!</definedName>
    <definedName name="pIns_List13_2_3" localSheetId="1">#REF!</definedName>
    <definedName name="pIns_List13_2_3" localSheetId="2">#REF!</definedName>
    <definedName name="pIns_List13_2_3">#REF!</definedName>
    <definedName name="pIns_List13_4_1" localSheetId="1">#REF!</definedName>
    <definedName name="pIns_List13_4_1" localSheetId="2">#REF!</definedName>
    <definedName name="pIns_List13_4_1">#REF!</definedName>
    <definedName name="pIns_List13_4_2" localSheetId="1">#REF!</definedName>
    <definedName name="pIns_List13_4_2" localSheetId="2">#REF!</definedName>
    <definedName name="pIns_List13_4_2">#REF!</definedName>
    <definedName name="pIns_List13_4_3" localSheetId="1">#REF!</definedName>
    <definedName name="pIns_List13_4_3" localSheetId="2">#REF!</definedName>
    <definedName name="pIns_List13_4_3">#REF!</definedName>
    <definedName name="pIns_List13_6_1" localSheetId="1">#REF!</definedName>
    <definedName name="pIns_List13_6_1" localSheetId="2">#REF!</definedName>
    <definedName name="pIns_List13_6_1">#REF!</definedName>
    <definedName name="pIns_List13_6_2" localSheetId="1">#REF!</definedName>
    <definedName name="pIns_List13_6_2" localSheetId="2">#REF!</definedName>
    <definedName name="pIns_List13_6_2">#REF!</definedName>
    <definedName name="pIns_List13_6_3" localSheetId="1">#REF!</definedName>
    <definedName name="pIns_List13_6_3" localSheetId="2">#REF!</definedName>
    <definedName name="pIns_List13_6_3">#REF!</definedName>
    <definedName name="pIns_List13_7_1" localSheetId="1">#REF!</definedName>
    <definedName name="pIns_List13_7_1" localSheetId="2">#REF!</definedName>
    <definedName name="pIns_List13_7_1">#REF!</definedName>
    <definedName name="pIns_List13_7_2" localSheetId="1">#REF!</definedName>
    <definedName name="pIns_List13_7_2" localSheetId="2">#REF!</definedName>
    <definedName name="pIns_List13_7_2">#REF!</definedName>
    <definedName name="pIns_List13_7_3" localSheetId="1">#REF!</definedName>
    <definedName name="pIns_List13_7_3" localSheetId="2">#REF!</definedName>
    <definedName name="pIns_List13_7_3">#REF!</definedName>
    <definedName name="pIns_List13_8_1" localSheetId="1">#REF!</definedName>
    <definedName name="pIns_List13_8_1" localSheetId="2">#REF!</definedName>
    <definedName name="pIns_List13_8_1">#REF!</definedName>
    <definedName name="pIns_List13_8_2" localSheetId="1">#REF!</definedName>
    <definedName name="pIns_List13_8_2" localSheetId="2">#REF!</definedName>
    <definedName name="pIns_List13_8_2">#REF!</definedName>
    <definedName name="pIns_List13_8_3" localSheetId="1">#REF!</definedName>
    <definedName name="pIns_List13_8_3" localSheetId="2">#REF!</definedName>
    <definedName name="pIns_List13_8_3">#REF!</definedName>
    <definedName name="pIns_List14_1" localSheetId="1">#REF!</definedName>
    <definedName name="pIns_List14_1" localSheetId="2">#REF!</definedName>
    <definedName name="pIns_List14_1">#REF!</definedName>
    <definedName name="pIns_List14_2" localSheetId="1">#REF!</definedName>
    <definedName name="pIns_List14_2" localSheetId="2">#REF!</definedName>
    <definedName name="pIns_List14_2">#REF!</definedName>
    <definedName name="pIns_List14_3" localSheetId="1">#REF!</definedName>
    <definedName name="pIns_List14_3" localSheetId="2">#REF!</definedName>
    <definedName name="pIns_List14_3">#REF!</definedName>
    <definedName name="pIns_List16" localSheetId="1">#REF!</definedName>
    <definedName name="pIns_List16" localSheetId="2">#REF!</definedName>
    <definedName name="pIns_List16">#REF!</definedName>
    <definedName name="pIns_List23_1" localSheetId="1">#REF!</definedName>
    <definedName name="pIns_List23_1" localSheetId="2">#REF!</definedName>
    <definedName name="pIns_List23_1">#REF!</definedName>
    <definedName name="pIns_List23_2" localSheetId="1">#REF!</definedName>
    <definedName name="pIns_List23_2" localSheetId="2">#REF!</definedName>
    <definedName name="pIns_List23_2">#REF!</definedName>
    <definedName name="polta" localSheetId="1">#REF!</definedName>
    <definedName name="polta" localSheetId="2">#REF!</definedName>
    <definedName name="polta">#REF!</definedName>
    <definedName name="POTR">[12]TEHSHEET!$F$20:$F$27</definedName>
    <definedName name="PR_ET" localSheetId="1">[10]TEHSHEET!#REF!</definedName>
    <definedName name="PR_ET" localSheetId="2">[10]TEHSHEET!#REF!</definedName>
    <definedName name="PR_ET">[10]TEHSHEET!#REF!</definedName>
    <definedName name="PR_OBJ_ET" localSheetId="1">[10]TEHSHEET!#REF!</definedName>
    <definedName name="PR_OBJ_ET" localSheetId="2">[10]TEHSHEET!#REF!</definedName>
    <definedName name="PR_OBJ_ET">[10]TEHSHEET!#REF!</definedName>
    <definedName name="PR_OPT" localSheetId="1">#REF!</definedName>
    <definedName name="PR_OPT" localSheetId="2">#REF!</definedName>
    <definedName name="PR_OPT">#REF!</definedName>
    <definedName name="PR_ROZN" localSheetId="1">#REF!</definedName>
    <definedName name="PR_ROZN" localSheetId="2">#REF!</definedName>
    <definedName name="PR_ROZN">#REF!</definedName>
    <definedName name="pricelist">[36]Pricelist!$A$2:$G$1931</definedName>
    <definedName name="Project">[37]Списки!$B$2:$B$21</definedName>
    <definedName name="PROT" localSheetId="1">#REF!,#REF!,#REF!,#REF!,#REF!,#REF!</definedName>
    <definedName name="PROT" localSheetId="2">#REF!,#REF!,#REF!,#REF!,#REF!,#REF!</definedName>
    <definedName name="PROT">#REF!,#REF!,#REF!,#REF!,#REF!,#REF!</definedName>
    <definedName name="PROT_22" localSheetId="1">P3_PROT_22,P4_PROT_22,P5_PROT_22</definedName>
    <definedName name="PROT_22" localSheetId="2">P3_PROT_22,P4_PROT_22,P5_PROT_22</definedName>
    <definedName name="PROT_22">P3_PROT_22,P4_PROT_22,P5_PROT_22</definedName>
    <definedName name="QII">[1]Rombo!#REF!</definedName>
    <definedName name="qqq">#N/A</definedName>
    <definedName name="qw">#N/A</definedName>
    <definedName name="R_2_2_NUMERIC_AREA" localSheetId="1">#REF!</definedName>
    <definedName name="R_2_2_NUMERIC_AREA" localSheetId="2">#REF!</definedName>
    <definedName name="R_2_2_NUMERIC_AREA">#REF!</definedName>
    <definedName name="rab_1_163" localSheetId="1">#REF!</definedName>
    <definedName name="rab_1_163" localSheetId="2">#REF!</definedName>
    <definedName name="rab_1_163">#REF!</definedName>
    <definedName name="rab_1_164" localSheetId="1">#REF!</definedName>
    <definedName name="rab_1_164" localSheetId="2">#REF!</definedName>
    <definedName name="rab_1_164">#REF!</definedName>
    <definedName name="rab_1_165" localSheetId="1">#REF!</definedName>
    <definedName name="rab_1_165" localSheetId="2">#REF!</definedName>
    <definedName name="rab_1_165">#REF!</definedName>
    <definedName name="rab_2_163" localSheetId="1">#REF!</definedName>
    <definedName name="rab_2_163" localSheetId="2">#REF!</definedName>
    <definedName name="rab_2_163">#REF!</definedName>
    <definedName name="rab_2_164" localSheetId="1">#REF!</definedName>
    <definedName name="rab_2_164" localSheetId="2">#REF!</definedName>
    <definedName name="rab_2_164">#REF!</definedName>
    <definedName name="rab_2_165" localSheetId="1">#REF!</definedName>
    <definedName name="rab_2_165" localSheetId="2">#REF!</definedName>
    <definedName name="rab_2_165">#REF!</definedName>
    <definedName name="rab_index_column" localSheetId="1">#REF!</definedName>
    <definedName name="rab_index_column" localSheetId="2">#REF!</definedName>
    <definedName name="rab_index_column">#REF!</definedName>
    <definedName name="real">#N/A</definedName>
    <definedName name="REG">[18]TEHSHEET!$B$2:$B$85</definedName>
    <definedName name="REG_ET" localSheetId="1">#REF!</definedName>
    <definedName name="REG_ET" localSheetId="2">#REF!</definedName>
    <definedName name="REG_ET">#REF!</definedName>
    <definedName name="REG_PROT" localSheetId="1">#REF!,#REF!,#REF!,#REF!,#REF!,#REF!,#REF!</definedName>
    <definedName name="REG_PROT" localSheetId="2">#REF!,#REF!,#REF!,#REF!,#REF!,#REF!,#REF!</definedName>
    <definedName name="REG_PROT">#REF!,#REF!,#REF!,#REF!,#REF!,#REF!,#REF!</definedName>
    <definedName name="REGcom" localSheetId="1">#REF!</definedName>
    <definedName name="REGcom" localSheetId="2">#REF!</definedName>
    <definedName name="REGcom">#REF!</definedName>
    <definedName name="regfddg" localSheetId="1">[7]!regfddg</definedName>
    <definedName name="regfddg" localSheetId="2">[7]!regfddg</definedName>
    <definedName name="regfddg">[7]!regfddg</definedName>
    <definedName name="REGION">[38]TEHSHEET!$B$2:$B$86</definedName>
    <definedName name="region_name">[24]Титульный!$F$8</definedName>
    <definedName name="REGIONS">[39]TEHSHEET!$C$6:$C$89</definedName>
    <definedName name="REGUL" localSheetId="1">#REF!</definedName>
    <definedName name="REGUL" localSheetId="2">#REF!</definedName>
    <definedName name="REGUL">#REF!</definedName>
    <definedName name="rgk">[28]FST5!$G$214:$G$217,[28]FST5!$G$219:$G$224,[28]FST5!$G$226,[28]FST5!$G$228,[28]FST5!$G$230,[28]FST5!$G$232,[28]FST5!$G$197:$G$212</definedName>
    <definedName name="rgsfgfg">#N/A</definedName>
    <definedName name="ROZN_09" localSheetId="1">'[14]2009'!#REF!</definedName>
    <definedName name="ROZN_09" localSheetId="2">'[14]2009'!#REF!</definedName>
    <definedName name="ROZN_09">'[14]2009'!#REF!</definedName>
    <definedName name="rr" localSheetId="1">[7]!rr</definedName>
    <definedName name="rr" localSheetId="2">[7]!rr</definedName>
    <definedName name="rr">[7]!rr</definedName>
    <definedName name="ŕŕ" localSheetId="1">[7]!ŕŕ</definedName>
    <definedName name="ŕŕ" localSheetId="2">[7]!ŕŕ</definedName>
    <definedName name="ŕŕ">[7]!ŕŕ</definedName>
    <definedName name="RRE" localSheetId="1">#REF!</definedName>
    <definedName name="RRE" localSheetId="2">#REF!</definedName>
    <definedName name="RRE">#REF!</definedName>
    <definedName name="rrr">#N/A</definedName>
    <definedName name="rt">#N/A</definedName>
    <definedName name="rtybnkjfds">[21]свод!#REF!</definedName>
    <definedName name="S1_" localSheetId="1">#REF!</definedName>
    <definedName name="S1_" localSheetId="2">#REF!</definedName>
    <definedName name="S1_">#REF!</definedName>
    <definedName name="S10_" localSheetId="1">#REF!</definedName>
    <definedName name="S10_" localSheetId="2">#REF!</definedName>
    <definedName name="S10_">#REF!</definedName>
    <definedName name="S11_" localSheetId="1">#REF!</definedName>
    <definedName name="S11_" localSheetId="2">#REF!</definedName>
    <definedName name="S11_">#REF!</definedName>
    <definedName name="S12_" localSheetId="1">#REF!</definedName>
    <definedName name="S12_" localSheetId="2">#REF!</definedName>
    <definedName name="S12_">#REF!</definedName>
    <definedName name="S13_" localSheetId="1">#REF!</definedName>
    <definedName name="S13_" localSheetId="2">#REF!</definedName>
    <definedName name="S13_">#REF!</definedName>
    <definedName name="S14_" localSheetId="1">#REF!</definedName>
    <definedName name="S14_" localSheetId="2">#REF!</definedName>
    <definedName name="S14_">#REF!</definedName>
    <definedName name="S15_" localSheetId="1">#REF!</definedName>
    <definedName name="S15_" localSheetId="2">#REF!</definedName>
    <definedName name="S15_">#REF!</definedName>
    <definedName name="S16_" localSheetId="1">#REF!</definedName>
    <definedName name="S16_" localSheetId="2">#REF!</definedName>
    <definedName name="S16_">#REF!</definedName>
    <definedName name="S17_" localSheetId="1">#REF!</definedName>
    <definedName name="S17_" localSheetId="2">#REF!</definedName>
    <definedName name="S17_">#REF!</definedName>
    <definedName name="S18_" localSheetId="1">#REF!</definedName>
    <definedName name="S18_" localSheetId="2">#REF!</definedName>
    <definedName name="S18_">#REF!</definedName>
    <definedName name="S19_" localSheetId="1">#REF!</definedName>
    <definedName name="S19_" localSheetId="2">#REF!</definedName>
    <definedName name="S19_">#REF!</definedName>
    <definedName name="S2_" localSheetId="1">#REF!</definedName>
    <definedName name="S2_" localSheetId="2">#REF!</definedName>
    <definedName name="S2_">#REF!</definedName>
    <definedName name="S20_" localSheetId="1">#REF!</definedName>
    <definedName name="S20_" localSheetId="2">#REF!</definedName>
    <definedName name="S20_">#REF!</definedName>
    <definedName name="S3_" localSheetId="1">#REF!</definedName>
    <definedName name="S3_" localSheetId="2">#REF!</definedName>
    <definedName name="S3_">#REF!</definedName>
    <definedName name="S4_" localSheetId="1">#REF!</definedName>
    <definedName name="S4_" localSheetId="2">#REF!</definedName>
    <definedName name="S4_">#REF!</definedName>
    <definedName name="S5_" localSheetId="1">#REF!</definedName>
    <definedName name="S5_" localSheetId="2">#REF!</definedName>
    <definedName name="S5_">#REF!</definedName>
    <definedName name="S6_" localSheetId="1">#REF!</definedName>
    <definedName name="S6_" localSheetId="2">#REF!</definedName>
    <definedName name="S6_">#REF!</definedName>
    <definedName name="S7_" localSheetId="1">#REF!</definedName>
    <definedName name="S7_" localSheetId="2">#REF!</definedName>
    <definedName name="S7_">#REF!</definedName>
    <definedName name="S8_" localSheetId="1">#REF!</definedName>
    <definedName name="S8_" localSheetId="2">#REF!</definedName>
    <definedName name="S8_">#REF!</definedName>
    <definedName name="S9_" localSheetId="1">#REF!</definedName>
    <definedName name="S9_" localSheetId="2">#REF!</definedName>
    <definedName name="S9_">#REF!</definedName>
    <definedName name="SAPBEXhrIndnt" hidden="1">"Wide"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B_NET_COPY">#REF!</definedName>
    <definedName name="SBT_ET" localSheetId="1">#REF!</definedName>
    <definedName name="SBT_ET" localSheetId="2">#REF!</definedName>
    <definedName name="SBT_ET">#REF!</definedName>
    <definedName name="SBT_PROT" localSheetId="1">#REF!,#REF!,#REF!,#REF!,[7]!P1_SBT_PROT</definedName>
    <definedName name="SBT_PROT" localSheetId="2">#REF!,#REF!,#REF!,#REF!,[7]!P1_SBT_PROT</definedName>
    <definedName name="SBT_PROT">#REF!,#REF!,#REF!,#REF!,[7]!P1_SBT_PROT</definedName>
    <definedName name="SBTcom" localSheetId="1">#REF!</definedName>
    <definedName name="SBTcom" localSheetId="2">#REF!</definedName>
    <definedName name="SBTcom">#REF!</definedName>
    <definedName name="sbyt">[28]FST5!$G$70:$G$75,[28]FST5!$G$77:$G$78,[28]FST5!$G$80:$G$83,[28]FST5!$G$85,[28]FST5!$G$87:$G$91,[28]FST5!$G$93,[28]FST5!$G$95:$G$97,[28]FST5!$G$52:$G$68</definedName>
    <definedName name="SCENARIOS">[39]TEHSHEET!$K$6:$K$7</definedName>
    <definedName name="sch" localSheetId="1">#REF!</definedName>
    <definedName name="sch" localSheetId="2">#REF!</definedName>
    <definedName name="sch">#REF!</definedName>
    <definedName name="SCOPE" localSheetId="1">#REF!</definedName>
    <definedName name="SCOPE" localSheetId="2">#REF!</definedName>
    <definedName name="SCOPE">#REF!</definedName>
    <definedName name="SCOPE_16_LD">#REF!</definedName>
    <definedName name="SCOPE_16_PRT" localSheetId="1">[0]!P1_SCOPE_16_PRT,' факт'!P2_SCOPE_16_PRT</definedName>
    <definedName name="SCOPE_16_PRT" localSheetId="2">[0]!P1_SCOPE_16_PRT,'планНР, ПерК и РПП'!P2_SCOPE_16_PRT</definedName>
    <definedName name="SCOPE_16_PRT">P1_SCOPE_16_PRT,P2_SCOPE_16_PRT</definedName>
    <definedName name="SCOPE_17.1_LD">#REF!</definedName>
    <definedName name="SCOPE_17.1_PRT">'[29]17.1'!$D$14:$F$17,'[29]17.1'!$D$19:$F$22,'[29]17.1'!$I$9:$I$12,'[29]17.1'!$I$14:$I$17,'[29]17.1'!$I$19:$I$22,'[29]17.1'!$D$9:$F$12</definedName>
    <definedName name="SCOPE_17_LD" localSheetId="1">#REF!</definedName>
    <definedName name="SCOPE_17_LD" localSheetId="2">#REF!</definedName>
    <definedName name="SCOPE_17_LD">#REF!</definedName>
    <definedName name="SCOPE_17_PRT" localSheetId="1">#REF!,#REF!,#REF!,#REF!,#REF!,#REF!,#REF!,' факт'!P1_SCOPE_17_PRT</definedName>
    <definedName name="SCOPE_17_PRT" localSheetId="2">#REF!,#REF!,#REF!,#REF!,#REF!,#REF!,#REF!,'планНР, ПерК и РПП'!P1_SCOPE_17_PRT</definedName>
    <definedName name="SCOPE_17_PRT">#REF!,#REF!,#REF!,#REF!,#REF!,#REF!,#REF!,P1_SCOPE_17_PRT</definedName>
    <definedName name="SCOPE_2" localSheetId="1">#REF!</definedName>
    <definedName name="SCOPE_2" localSheetId="2">#REF!</definedName>
    <definedName name="SCOPE_2">#REF!</definedName>
    <definedName name="SCOPE_2.1_LD">#REF!</definedName>
    <definedName name="SCOPE_2.1_PRT">#REF!</definedName>
    <definedName name="SCOPE_2.2_LD" localSheetId="1">#REF!</definedName>
    <definedName name="SCOPE_2.2_LD" localSheetId="2">#REF!</definedName>
    <definedName name="SCOPE_2.2_LD">#REF!</definedName>
    <definedName name="SCOPE_2.2_PRT" localSheetId="1">#REF!</definedName>
    <definedName name="SCOPE_2.2_PRT" localSheetId="2">#REF!</definedName>
    <definedName name="SCOPE_2.2_PRT">#REF!</definedName>
    <definedName name="SCOPE_2_1" localSheetId="1">#REF!</definedName>
    <definedName name="SCOPE_2_1" localSheetId="2">#REF!</definedName>
    <definedName name="SCOPE_2_1">#REF!</definedName>
    <definedName name="SCOPE_2_DR1" localSheetId="1">#REF!</definedName>
    <definedName name="SCOPE_2_DR1" localSheetId="2">#REF!</definedName>
    <definedName name="SCOPE_2_DR1">#REF!</definedName>
    <definedName name="SCOPE_2_DR10" localSheetId="1">#REF!</definedName>
    <definedName name="SCOPE_2_DR10" localSheetId="2">#REF!</definedName>
    <definedName name="SCOPE_2_DR10">#REF!</definedName>
    <definedName name="SCOPE_2_DR11" localSheetId="1">#REF!</definedName>
    <definedName name="SCOPE_2_DR11" localSheetId="2">#REF!</definedName>
    <definedName name="SCOPE_2_DR11">#REF!</definedName>
    <definedName name="SCOPE_2_DR2" localSheetId="1">#REF!</definedName>
    <definedName name="SCOPE_2_DR2" localSheetId="2">#REF!</definedName>
    <definedName name="SCOPE_2_DR2">#REF!</definedName>
    <definedName name="SCOPE_2_DR3" localSheetId="1">#REF!</definedName>
    <definedName name="SCOPE_2_DR3" localSheetId="2">#REF!</definedName>
    <definedName name="SCOPE_2_DR3">#REF!</definedName>
    <definedName name="SCOPE_2_DR4" localSheetId="1">#REF!</definedName>
    <definedName name="SCOPE_2_DR4" localSheetId="2">#REF!</definedName>
    <definedName name="SCOPE_2_DR4">#REF!</definedName>
    <definedName name="SCOPE_2_DR5" localSheetId="1">#REF!</definedName>
    <definedName name="SCOPE_2_DR5" localSheetId="2">#REF!</definedName>
    <definedName name="SCOPE_2_DR5">#REF!</definedName>
    <definedName name="SCOPE_2_DR6" localSheetId="1">#REF!</definedName>
    <definedName name="SCOPE_2_DR6" localSheetId="2">#REF!</definedName>
    <definedName name="SCOPE_2_DR6">#REF!</definedName>
    <definedName name="SCOPE_2_DR7" localSheetId="1">#REF!</definedName>
    <definedName name="SCOPE_2_DR7" localSheetId="2">#REF!</definedName>
    <definedName name="SCOPE_2_DR7">#REF!</definedName>
    <definedName name="SCOPE_2_DR8" localSheetId="1">#REF!</definedName>
    <definedName name="SCOPE_2_DR8" localSheetId="2">#REF!</definedName>
    <definedName name="SCOPE_2_DR8">#REF!</definedName>
    <definedName name="SCOPE_2_DR9" localSheetId="1">#REF!</definedName>
    <definedName name="SCOPE_2_DR9" localSheetId="2">#REF!</definedName>
    <definedName name="SCOPE_2_DR9">#REF!</definedName>
    <definedName name="SCOPE_24_LD" localSheetId="1">#REF!,#REF!</definedName>
    <definedName name="SCOPE_24_LD" localSheetId="2">#REF!,#REF!</definedName>
    <definedName name="SCOPE_24_LD">#REF!,#REF!</definedName>
    <definedName name="SCOPE_24_PRT" localSheetId="1">#REF!,#REF!,#REF!,#REF!</definedName>
    <definedName name="SCOPE_24_PRT" localSheetId="2">#REF!,#REF!,#REF!,#REF!</definedName>
    <definedName name="SCOPE_24_PRT">#REF!,#REF!,#REF!,#REF!</definedName>
    <definedName name="SCOPE_25_LD" localSheetId="1">#REF!</definedName>
    <definedName name="SCOPE_25_LD" localSheetId="2">#REF!</definedName>
    <definedName name="SCOPE_25_LD">#REF!</definedName>
    <definedName name="SCOPE_25_PRT" localSheetId="1">#REF!,#REF!,#REF!,#REF!</definedName>
    <definedName name="SCOPE_25_PRT" localSheetId="2">#REF!,#REF!,#REF!,#REF!</definedName>
    <definedName name="SCOPE_25_PRT">#REF!,#REF!,#REF!,#REF!</definedName>
    <definedName name="SCOPE_3_DR1" localSheetId="1">#REF!</definedName>
    <definedName name="SCOPE_3_DR1" localSheetId="2">#REF!</definedName>
    <definedName name="SCOPE_3_DR1">#REF!</definedName>
    <definedName name="SCOPE_3_DR10" localSheetId="1">#REF!</definedName>
    <definedName name="SCOPE_3_DR10" localSheetId="2">#REF!</definedName>
    <definedName name="SCOPE_3_DR10">#REF!</definedName>
    <definedName name="SCOPE_3_DR11" localSheetId="1">#REF!</definedName>
    <definedName name="SCOPE_3_DR11" localSheetId="2">#REF!</definedName>
    <definedName name="SCOPE_3_DR11">#REF!</definedName>
    <definedName name="SCOPE_3_DR2" localSheetId="1">#REF!</definedName>
    <definedName name="SCOPE_3_DR2" localSheetId="2">#REF!</definedName>
    <definedName name="SCOPE_3_DR2">#REF!</definedName>
    <definedName name="SCOPE_3_DR3" localSheetId="1">#REF!</definedName>
    <definedName name="SCOPE_3_DR3" localSheetId="2">#REF!</definedName>
    <definedName name="SCOPE_3_DR3">#REF!</definedName>
    <definedName name="SCOPE_3_DR4" localSheetId="1">#REF!</definedName>
    <definedName name="SCOPE_3_DR4" localSheetId="2">#REF!</definedName>
    <definedName name="SCOPE_3_DR4">#REF!</definedName>
    <definedName name="SCOPE_3_DR5" localSheetId="1">#REF!</definedName>
    <definedName name="SCOPE_3_DR5" localSheetId="2">#REF!</definedName>
    <definedName name="SCOPE_3_DR5">#REF!</definedName>
    <definedName name="SCOPE_3_DR6" localSheetId="1">#REF!</definedName>
    <definedName name="SCOPE_3_DR6" localSheetId="2">#REF!</definedName>
    <definedName name="SCOPE_3_DR6">#REF!</definedName>
    <definedName name="SCOPE_3_DR7" localSheetId="1">#REF!</definedName>
    <definedName name="SCOPE_3_DR7" localSheetId="2">#REF!</definedName>
    <definedName name="SCOPE_3_DR7">#REF!</definedName>
    <definedName name="SCOPE_3_DR8" localSheetId="1">#REF!</definedName>
    <definedName name="SCOPE_3_DR8" localSheetId="2">#REF!</definedName>
    <definedName name="SCOPE_3_DR8">#REF!</definedName>
    <definedName name="SCOPE_3_DR9" localSheetId="1">#REF!</definedName>
    <definedName name="SCOPE_3_DR9" localSheetId="2">#REF!</definedName>
    <definedName name="SCOPE_3_DR9">#REF!</definedName>
    <definedName name="SCOPE_3_LD">#REF!</definedName>
    <definedName name="SCOPE_3_PRT" localSheetId="1">'[29]3'!#REF!</definedName>
    <definedName name="SCOPE_3_PRT" localSheetId="2">'[29]3'!#REF!</definedName>
    <definedName name="SCOPE_3_PRT">'[29]3'!#REF!</definedName>
    <definedName name="SCOPE_4_LD" localSheetId="1">#REF!</definedName>
    <definedName name="SCOPE_4_LD" localSheetId="2">#REF!</definedName>
    <definedName name="SCOPE_4_LD">#REF!</definedName>
    <definedName name="SCOPE_4_PRT" localSheetId="1">#REF!,#REF!,' факт'!P1_SCOPE_4_PRT,' факт'!P2_SCOPE_4_PRT</definedName>
    <definedName name="SCOPE_4_PRT" localSheetId="2">#REF!,#REF!,'планНР, ПерК и РПП'!P1_SCOPE_4_PRT,'планНР, ПерК и РПП'!P2_SCOPE_4_PRT</definedName>
    <definedName name="SCOPE_4_PRT">#REF!,#REF!,P1_SCOPE_4_PRT,P2_SCOPE_4_PRT</definedName>
    <definedName name="SCOPE_5_LD" localSheetId="1">#REF!</definedName>
    <definedName name="SCOPE_5_LD" localSheetId="2">#REF!</definedName>
    <definedName name="SCOPE_5_LD">#REF!</definedName>
    <definedName name="SCOPE_5_PRT" localSheetId="1">#REF!,#REF!,' факт'!P1_SCOPE_5_PRT,' факт'!P2_SCOPE_5_PRT</definedName>
    <definedName name="SCOPE_5_PRT" localSheetId="2">#REF!,#REF!,'планНР, ПерК и РПП'!P1_SCOPE_5_PRT,'планНР, ПерК и РПП'!P2_SCOPE_5_PRT</definedName>
    <definedName name="SCOPE_5_PRT">#REF!,#REF!,P1_SCOPE_5_PRT,P2_SCOPE_5_PRT</definedName>
    <definedName name="SCOPE_APR">#REF!</definedName>
    <definedName name="SCOPE_AUG">#REF!</definedName>
    <definedName name="SCOPE_BAL_EN">#REF!</definedName>
    <definedName name="SCOPE_BAL_PW">#REF!,#REF!,#REF!,#REF!,#REF!,#REF!,#REF!,#REF!,#REF!,#REF!,#REF!,#REF!,#REF!</definedName>
    <definedName name="SCOPE_CL">[40]Справочники!$F$11:$F$11</definedName>
    <definedName name="SCOPE_CORR" localSheetId="1">#REF!,#REF!,#REF!,#REF!,#REF!,[7]!P1_SCOPE_CORR,[7]!P2_SCOPE_CORR</definedName>
    <definedName name="SCOPE_CORR" localSheetId="2">#REF!,#REF!,#REF!,#REF!,#REF!,[7]!P1_SCOPE_CORR,[7]!P2_SCOPE_CORR</definedName>
    <definedName name="SCOPE_CORR">#REF!,#REF!,#REF!,#REF!,#REF!,[7]!P1_SCOPE_CORR,[7]!P2_SCOPE_CORR</definedName>
    <definedName name="SCOPE_CPR" localSheetId="1">#REF!</definedName>
    <definedName name="SCOPE_CPR" localSheetId="2">#REF!</definedName>
    <definedName name="SCOPE_CPR">#REF!</definedName>
    <definedName name="SCOPE_DEC">#REF!</definedName>
    <definedName name="SCOPE_DOP" localSheetId="1">[41]Регионы!#REF!,[7]!P1_SCOPE_DOP</definedName>
    <definedName name="SCOPE_DOP" localSheetId="2">[41]Регионы!#REF!,[7]!P1_SCOPE_DOP</definedName>
    <definedName name="SCOPE_DOP">[41]Регионы!#REF!,[7]!P1_SCOPE_DOP</definedName>
    <definedName name="SCOPE_DOP2" localSheetId="1">#REF!,#REF!,#REF!,#REF!,#REF!,#REF!</definedName>
    <definedName name="SCOPE_DOP2" localSheetId="2">#REF!,#REF!,#REF!,#REF!,#REF!,#REF!</definedName>
    <definedName name="SCOPE_DOP2">#REF!,#REF!,#REF!,#REF!,#REF!,#REF!</definedName>
    <definedName name="SCOPE_DOP3" localSheetId="1">#REF!,#REF!,#REF!,#REF!,#REF!,#REF!</definedName>
    <definedName name="SCOPE_DOP3" localSheetId="2">#REF!,#REF!,#REF!,#REF!,#REF!,#REF!</definedName>
    <definedName name="SCOPE_DOP3">#REF!,#REF!,#REF!,#REF!,#REF!,#REF!</definedName>
    <definedName name="SCOPE_ESOLD" localSheetId="1">#REF!</definedName>
    <definedName name="SCOPE_ESOLD" localSheetId="2">#REF!</definedName>
    <definedName name="SCOPE_ESOLD">#REF!</definedName>
    <definedName name="SCOPE_ETALON" localSheetId="1">#REF!</definedName>
    <definedName name="SCOPE_ETALON" localSheetId="2">#REF!</definedName>
    <definedName name="SCOPE_ETALON">#REF!</definedName>
    <definedName name="SCOPE_ETALON2" localSheetId="1">#REF!</definedName>
    <definedName name="SCOPE_ETALON2" localSheetId="2">#REF!</definedName>
    <definedName name="SCOPE_ETALON2">#REF!</definedName>
    <definedName name="SCOPE_F1_PRT" localSheetId="1">#REF!,' факт'!P1_SCOPE_F1_PRT,' факт'!P2_SCOPE_F1_PRT,' факт'!P3_SCOPE_F1_PRT,' факт'!P4_SCOPE_F1_PRT</definedName>
    <definedName name="SCOPE_F1_PRT" localSheetId="2">#REF!,'планНР, ПерК и РПП'!P1_SCOPE_F1_PRT,'планНР, ПерК и РПП'!P2_SCOPE_F1_PRT,'планНР, ПерК и РПП'!P3_SCOPE_F1_PRT,'планНР, ПерК и РПП'!P4_SCOPE_F1_PRT</definedName>
    <definedName name="SCOPE_F1_PRT">#REF!,P1_SCOPE_F1_PRT,P2_SCOPE_F1_PRT,P3_SCOPE_F1_PRT,P4_SCOPE_F1_PRT</definedName>
    <definedName name="SCOPE_F2_LD1" localSheetId="1">#REF!</definedName>
    <definedName name="SCOPE_F2_LD1" localSheetId="2">#REF!</definedName>
    <definedName name="SCOPE_F2_LD1">#REF!</definedName>
    <definedName name="SCOPE_F2_LD2" localSheetId="1">#REF!</definedName>
    <definedName name="SCOPE_F2_LD2" localSheetId="2">#REF!</definedName>
    <definedName name="SCOPE_F2_LD2">#REF!</definedName>
    <definedName name="SCOPE_F2_PRT" localSheetId="1">#REF!,#REF!,#REF!,' факт'!P1_SCOPE_F2_PRT,' факт'!P2_SCOPE_F2_PRT</definedName>
    <definedName name="SCOPE_F2_PRT" localSheetId="2">#REF!,#REF!,#REF!,'планНР, ПерК и РПП'!P1_SCOPE_F2_PRT,'планНР, ПерК и РПП'!P2_SCOPE_F2_PRT</definedName>
    <definedName name="SCOPE_F2_PRT">#REF!,#REF!,#REF!,P1_SCOPE_F2_PRT,P2_SCOPE_F2_PRT</definedName>
    <definedName name="SCOPE_FEB">#REF!</definedName>
    <definedName name="SCOPE_FL">[40]Справочники!$H$11:$H$14</definedName>
    <definedName name="SCOPE_FLOAD" localSheetId="1">#REF!,[7]!P1_SCOPE_FLOAD</definedName>
    <definedName name="SCOPE_FLOAD" localSheetId="2">#REF!,[7]!P1_SCOPE_FLOAD</definedName>
    <definedName name="SCOPE_FLOAD">#REF!,[7]!P1_SCOPE_FLOAD</definedName>
    <definedName name="SCOPE_FOR_LOAD_01" localSheetId="1">#REF!</definedName>
    <definedName name="SCOPE_FOR_LOAD_01" localSheetId="2">#REF!</definedName>
    <definedName name="SCOPE_FOR_LOAD_01">#REF!</definedName>
    <definedName name="SCOPE_FORM46_EE1" localSheetId="1">#REF!</definedName>
    <definedName name="SCOPE_FORM46_EE1" localSheetId="2">#REF!</definedName>
    <definedName name="SCOPE_FORM46_EE1">#REF!</definedName>
    <definedName name="SCOPE_FORM46_EE1_ZAG_KOD" localSheetId="1">#REF!</definedName>
    <definedName name="SCOPE_FORM46_EE1_ZAG_KOD" localSheetId="2">#REF!</definedName>
    <definedName name="SCOPE_FORM46_EE1_ZAG_KOD">#REF!</definedName>
    <definedName name="SCOPE_FRML" localSheetId="1">#REF!,#REF!,[7]!P1_SCOPE_FRML</definedName>
    <definedName name="SCOPE_FRML" localSheetId="2">#REF!,#REF!,[7]!P1_SCOPE_FRML</definedName>
    <definedName name="SCOPE_FRML">#REF!,#REF!,[7]!P1_SCOPE_FRML</definedName>
    <definedName name="SCOPE_FST7" localSheetId="1">#REF!,#REF!,#REF!,#REF!,[7]!P1_SCOPE_FST7</definedName>
    <definedName name="SCOPE_FST7" localSheetId="2">#REF!,#REF!,#REF!,#REF!,[7]!P1_SCOPE_FST7</definedName>
    <definedName name="SCOPE_FST7">#REF!,#REF!,#REF!,#REF!,[7]!P1_SCOPE_FST7</definedName>
    <definedName name="SCOPE_FULL_LOAD" localSheetId="1">[7]!P16_SCOPE_FULL_LOAD,[7]!P17_SCOPE_FULL_LOAD</definedName>
    <definedName name="SCOPE_FULL_LOAD" localSheetId="2">[7]!P16_SCOPE_FULL_LOAD,[7]!P17_SCOPE_FULL_LOAD</definedName>
    <definedName name="SCOPE_FULL_LOAD">[7]!P16_SCOPE_FULL_LOAD,[7]!P17_SCOPE_FULL_LOAD</definedName>
    <definedName name="SCOPE_IND" localSheetId="1">#REF!,#REF!,[7]!P1_SCOPE_IND,[7]!P2_SCOPE_IND,[7]!P3_SCOPE_IND,[7]!P4_SCOPE_IND</definedName>
    <definedName name="SCOPE_IND" localSheetId="2">#REF!,#REF!,[7]!P1_SCOPE_IND,[7]!P2_SCOPE_IND,[7]!P3_SCOPE_IND,[7]!P4_SCOPE_IND</definedName>
    <definedName name="SCOPE_IND">#REF!,#REF!,[7]!P1_SCOPE_IND,[7]!P2_SCOPE_IND,[7]!P3_SCOPE_IND,[7]!P4_SCOPE_IND</definedName>
    <definedName name="SCOPE_IND1" localSheetId="1">#REF!</definedName>
    <definedName name="SCOPE_IND1" localSheetId="2">#REF!</definedName>
    <definedName name="SCOPE_IND1">#REF!</definedName>
    <definedName name="SCOPE_IND2" localSheetId="1">#REF!,#REF!,#REF!,[7]!P1_SCOPE_IND2,[7]!P2_SCOPE_IND2,[7]!P3_SCOPE_IND2,[7]!P4_SCOPE_IND2</definedName>
    <definedName name="SCOPE_IND2" localSheetId="2">#REF!,#REF!,#REF!,[7]!P1_SCOPE_IND2,[7]!P2_SCOPE_IND2,[7]!P3_SCOPE_IND2,[7]!P4_SCOPE_IND2</definedName>
    <definedName name="SCOPE_IND2">#REF!,#REF!,#REF!,[7]!P1_SCOPE_IND2,[7]!P2_SCOPE_IND2,[7]!P3_SCOPE_IND2,[7]!P4_SCOPE_IND2</definedName>
    <definedName name="SCOPE_JAN">#REF!</definedName>
    <definedName name="SCOPE_JUL">#REF!</definedName>
    <definedName name="SCOPE_JUN">#REF!</definedName>
    <definedName name="scope_ld" localSheetId="1">#REF!</definedName>
    <definedName name="scope_ld" localSheetId="2">#REF!</definedName>
    <definedName name="scope_ld">#REF!</definedName>
    <definedName name="SCOPE_LOAD" localSheetId="1">#REF!</definedName>
    <definedName name="SCOPE_LOAD" localSheetId="2">#REF!</definedName>
    <definedName name="SCOPE_LOAD">#REF!</definedName>
    <definedName name="SCOPE_LOAD_FUEL" localSheetId="1">#REF!</definedName>
    <definedName name="SCOPE_LOAD_FUEL" localSheetId="2">#REF!</definedName>
    <definedName name="SCOPE_LOAD_FUEL">#REF!</definedName>
    <definedName name="SCOPE_LOAD1" localSheetId="1">#REF!</definedName>
    <definedName name="SCOPE_LOAD1" localSheetId="2">#REF!</definedName>
    <definedName name="SCOPE_LOAD1">#REF!</definedName>
    <definedName name="SCOPE_LOAD2">'[42]Стоимость ЭЭ'!$G$111:$AN$113,'[42]Стоимость ЭЭ'!$G$93:$AN$95,'[42]Стоимость ЭЭ'!$G$51:$AN$53</definedName>
    <definedName name="SCOPE_MAR">#REF!</definedName>
    <definedName name="SCOPE_MAY">#REF!</definedName>
    <definedName name="SCOPE_MO" localSheetId="1">[43]Справочники!$K$6:$K$742,[43]Справочники!#REF!</definedName>
    <definedName name="SCOPE_MO" localSheetId="2">[43]Справочники!$K$6:$K$742,[43]Справочники!#REF!</definedName>
    <definedName name="SCOPE_MO">[43]Справочники!$K$6:$K$742,[43]Справочники!#REF!</definedName>
    <definedName name="SCOPE_MUPS" localSheetId="1">[43]Свод!#REF!,[43]Свод!#REF!</definedName>
    <definedName name="SCOPE_MUPS" localSheetId="2">[43]Свод!#REF!,[43]Свод!#REF!</definedName>
    <definedName name="SCOPE_MUPS">[43]Свод!#REF!,[43]Свод!#REF!</definedName>
    <definedName name="SCOPE_MUPS_NAMES" localSheetId="1">[43]Свод!#REF!,[43]Свод!#REF!</definedName>
    <definedName name="SCOPE_MUPS_NAMES" localSheetId="2">[43]Свод!#REF!,[43]Свод!#REF!</definedName>
    <definedName name="SCOPE_MUPS_NAMES">[43]Свод!#REF!,[43]Свод!#REF!</definedName>
    <definedName name="SCOPE_NALOG">[44]Справочники!$R$3:$R$4</definedName>
    <definedName name="SCOPE_NOTIND" localSheetId="1">[7]!P1_SCOPE_NOTIND,[7]!P2_SCOPE_NOTIND,[7]!P3_SCOPE_NOTIND,[7]!P4_SCOPE_NOTIND,[7]!P5_SCOPE_NOTIND,[7]!P6_SCOPE_NOTIND,[7]!P7_SCOPE_NOTIND,[7]!P8_SCOPE_NOTIND</definedName>
    <definedName name="SCOPE_NOTIND" localSheetId="2">[7]!P1_SCOPE_NOTIND,[7]!P2_SCOPE_NOTIND,[7]!P3_SCOPE_NOTIND,[7]!P4_SCOPE_NOTIND,[7]!P5_SCOPE_NOTIND,[7]!P6_SCOPE_NOTIND,[7]!P7_SCOPE_NOTIND,[7]!P8_SCOPE_NOTIND</definedName>
    <definedName name="SCOPE_NOTIND">[7]!P1_SCOPE_NOTIND,[7]!P2_SCOPE_NOTIND,[7]!P3_SCOPE_NOTIND,[7]!P4_SCOPE_NOTIND,[7]!P5_SCOPE_NOTIND,[7]!P6_SCOPE_NOTIND,[7]!P7_SCOPE_NOTIND,[7]!P8_SCOPE_NOTIND</definedName>
    <definedName name="SCOPE_NotInd2" localSheetId="1">[7]!P4_SCOPE_NotInd2,[7]!P5_SCOPE_NotInd2,[7]!P6_SCOPE_NotInd2,[7]!P7_SCOPE_NotInd2</definedName>
    <definedName name="SCOPE_NotInd2" localSheetId="2">[7]!P4_SCOPE_NotInd2,[7]!P5_SCOPE_NotInd2,[7]!P6_SCOPE_NotInd2,[7]!P7_SCOPE_NotInd2</definedName>
    <definedName name="SCOPE_NotInd2">[7]!P4_SCOPE_NotInd2,[7]!P5_SCOPE_NotInd2,[7]!P6_SCOPE_NotInd2,[7]!P7_SCOPE_NotInd2</definedName>
    <definedName name="SCOPE_NotInd3" localSheetId="1">#REF!,#REF!,#REF!,[7]!P1_SCOPE_NotInd3,[7]!P2_SCOPE_NotInd3</definedName>
    <definedName name="SCOPE_NotInd3" localSheetId="2">#REF!,#REF!,#REF!,[7]!P1_SCOPE_NotInd3,[7]!P2_SCOPE_NotInd3</definedName>
    <definedName name="SCOPE_NotInd3">#REF!,#REF!,#REF!,[7]!P1_SCOPE_NotInd3,[7]!P2_SCOPE_NotInd3</definedName>
    <definedName name="SCOPE_NOV">#REF!</definedName>
    <definedName name="SCOPE_OCT">#REF!</definedName>
    <definedName name="SCOPE_ORE" localSheetId="1">#REF!</definedName>
    <definedName name="SCOPE_ORE" localSheetId="2">#REF!</definedName>
    <definedName name="SCOPE_ORE">#REF!</definedName>
    <definedName name="SCOPE_OUTD">[16]FST5!$G$23:$G$30,[16]FST5!$G$32:$G$35,[16]FST5!$G$37,[16]FST5!$G$39:$G$45,[16]FST5!$G$47,[16]FST5!$G$49,[16]FST5!$G$5:$G$21</definedName>
    <definedName name="SCOPE_PER_LD">#REF!</definedName>
    <definedName name="SCOPE_PER_PRT" localSheetId="1">#N/A</definedName>
    <definedName name="SCOPE_PER_PRT" localSheetId="2">#N/A</definedName>
    <definedName name="SCOPE_PER_PRT">#N/A</definedName>
    <definedName name="SCOPE_PRD" localSheetId="1">#REF!</definedName>
    <definedName name="SCOPE_PRD" localSheetId="2">#REF!</definedName>
    <definedName name="SCOPE_PRD">#REF!</definedName>
    <definedName name="SCOPE_PRD_ET" localSheetId="1">#REF!</definedName>
    <definedName name="SCOPE_PRD_ET" localSheetId="2">#REF!</definedName>
    <definedName name="SCOPE_PRD_ET">#REF!</definedName>
    <definedName name="SCOPE_PRD_ET2" localSheetId="1">#REF!</definedName>
    <definedName name="SCOPE_PRD_ET2" localSheetId="2">#REF!</definedName>
    <definedName name="SCOPE_PRD_ET2">#REF!</definedName>
    <definedName name="SCOPE_PRT" localSheetId="1">#REF!,#REF!,#REF!,#REF!,#REF!,#REF!</definedName>
    <definedName name="SCOPE_PRT" localSheetId="2">#REF!,#REF!,#REF!,#REF!,#REF!,#REF!</definedName>
    <definedName name="SCOPE_PRT">#REF!,#REF!,#REF!,#REF!,#REF!,#REF!</definedName>
    <definedName name="SCOPE_PRZ" localSheetId="1">#REF!</definedName>
    <definedName name="SCOPE_PRZ" localSheetId="2">#REF!</definedName>
    <definedName name="SCOPE_PRZ">#REF!</definedName>
    <definedName name="SCOPE_PRZ_ET" localSheetId="1">#REF!</definedName>
    <definedName name="SCOPE_PRZ_ET" localSheetId="2">#REF!</definedName>
    <definedName name="SCOPE_PRZ_ET">#REF!</definedName>
    <definedName name="SCOPE_PRZ_ET2" localSheetId="1">#REF!</definedName>
    <definedName name="SCOPE_PRZ_ET2" localSheetId="2">#REF!</definedName>
    <definedName name="SCOPE_PRZ_ET2">#REF!</definedName>
    <definedName name="SCOPE_REGIONS" localSheetId="1">#REF!</definedName>
    <definedName name="SCOPE_REGIONS" localSheetId="2">#REF!</definedName>
    <definedName name="SCOPE_REGIONS">#REF!</definedName>
    <definedName name="SCOPE_REGLD" localSheetId="1">#REF!</definedName>
    <definedName name="SCOPE_REGLD" localSheetId="2">#REF!</definedName>
    <definedName name="SCOPE_REGLD">#REF!</definedName>
    <definedName name="SCOPE_RG" localSheetId="1">#REF!</definedName>
    <definedName name="SCOPE_RG" localSheetId="2">#REF!</definedName>
    <definedName name="SCOPE_RG">#REF!</definedName>
    <definedName name="SCOPE_SAVE2" localSheetId="1">#REF!,#REF!,#REF!,#REF!,#REF!,[7]!P1_SCOPE_SAVE2,[7]!P2_SCOPE_SAVE2</definedName>
    <definedName name="SCOPE_SAVE2" localSheetId="2">#REF!,#REF!,#REF!,#REF!,#REF!,[7]!P1_SCOPE_SAVE2,[7]!P2_SCOPE_SAVE2</definedName>
    <definedName name="SCOPE_SAVE2">#REF!,#REF!,#REF!,#REF!,#REF!,[7]!P1_SCOPE_SAVE2,[7]!P2_SCOPE_SAVE2</definedName>
    <definedName name="SCOPE_SBTLD" localSheetId="1">#REF!</definedName>
    <definedName name="SCOPE_SBTLD" localSheetId="2">#REF!</definedName>
    <definedName name="SCOPE_SBTLD">#REF!</definedName>
    <definedName name="SCOPE_SEP">#REF!</definedName>
    <definedName name="SCOPE_SETLD" localSheetId="1">#REF!</definedName>
    <definedName name="SCOPE_SETLD" localSheetId="2">#REF!</definedName>
    <definedName name="SCOPE_SETLD">#REF!</definedName>
    <definedName name="SCOPE_SPR_PRT" localSheetId="1">#REF!,#REF!,#REF!</definedName>
    <definedName name="SCOPE_SPR_PRT" localSheetId="2">#REF!,#REF!,#REF!</definedName>
    <definedName name="SCOPE_SPR_PRT">#REF!,#REF!,#REF!</definedName>
    <definedName name="SCOPE_SS" localSheetId="1">#REF!,#REF!,#REF!,#REF!,#REF!,#REF!</definedName>
    <definedName name="SCOPE_SS" localSheetId="2">#REF!,#REF!,#REF!,#REF!,#REF!,#REF!</definedName>
    <definedName name="SCOPE_SS">#REF!,#REF!,#REF!,#REF!,#REF!,#REF!</definedName>
    <definedName name="SCOPE_SS2" localSheetId="1">#REF!</definedName>
    <definedName name="SCOPE_SS2" localSheetId="2">#REF!</definedName>
    <definedName name="SCOPE_SS2">#REF!</definedName>
    <definedName name="SCOPE_SV_LD1" localSheetId="1">#REF!,#REF!,#REF!,#REF!,#REF!,' факт'!P1_SCOPE_SV_LD1</definedName>
    <definedName name="SCOPE_SV_LD1" localSheetId="2">#REF!,#REF!,#REF!,#REF!,#REF!,'планНР, ПерК и РПП'!P1_SCOPE_SV_LD1</definedName>
    <definedName name="SCOPE_SV_LD1">#REF!,#REF!,#REF!,#REF!,#REF!,P1_SCOPE_SV_LD1</definedName>
    <definedName name="SCOPE_SV_LD2" localSheetId="1">#REF!</definedName>
    <definedName name="SCOPE_SV_LD2" localSheetId="2">#REF!</definedName>
    <definedName name="SCOPE_SV_LD2">#REF!</definedName>
    <definedName name="SCOPE_SV_PRT" localSheetId="1">' факт'!P1_SCOPE_SV_PRT,' факт'!P2_SCOPE_SV_PRT,' факт'!P3_SCOPE_SV_PRT</definedName>
    <definedName name="SCOPE_SV_PRT" localSheetId="2">'планНР, ПерК и РПП'!P1_SCOPE_SV_PRT,'планНР, ПерК и РПП'!P2_SCOPE_SV_PRT,'планНР, ПерК и РПП'!P3_SCOPE_SV_PRT</definedName>
    <definedName name="SCOPE_SV_PRT">P1_SCOPE_SV_PRT,P2_SCOPE_SV_PRT,P3_SCOPE_SV_PRT</definedName>
    <definedName name="SCOPE_SVOD">[11]Свод!$K$49,[11]Свод!$D$18:$K$46</definedName>
    <definedName name="SCOPE_TEST">#REF!</definedName>
    <definedName name="SCOPE_TP">[16]FST5!$L$12:$L$23,[16]FST5!$L$5:$L$8</definedName>
    <definedName name="SCOPE_YEAR">#REF!</definedName>
    <definedName name="SCOPE10" localSheetId="1">#REF!</definedName>
    <definedName name="SCOPE10" localSheetId="2">#REF!</definedName>
    <definedName name="SCOPE10">#REF!</definedName>
    <definedName name="SCOPE11" localSheetId="1">#REF!</definedName>
    <definedName name="SCOPE11" localSheetId="2">#REF!</definedName>
    <definedName name="SCOPE11">#REF!</definedName>
    <definedName name="SCOPE12" localSheetId="1">#REF!</definedName>
    <definedName name="SCOPE12" localSheetId="2">#REF!</definedName>
    <definedName name="SCOPE12">#REF!</definedName>
    <definedName name="SCOPE2" localSheetId="1">#REF!</definedName>
    <definedName name="SCOPE2" localSheetId="2">#REF!</definedName>
    <definedName name="SCOPE2">#REF!</definedName>
    <definedName name="SCOPE3" localSheetId="1">#REF!</definedName>
    <definedName name="SCOPE3" localSheetId="2">#REF!</definedName>
    <definedName name="SCOPE3">#REF!</definedName>
    <definedName name="SCOPE4" localSheetId="1">#REF!</definedName>
    <definedName name="SCOPE4" localSheetId="2">#REF!</definedName>
    <definedName name="SCOPE4">#REF!</definedName>
    <definedName name="SCOPE5" localSheetId="1">#REF!</definedName>
    <definedName name="SCOPE5" localSheetId="2">#REF!</definedName>
    <definedName name="SCOPE5">#REF!</definedName>
    <definedName name="SCOPE6" localSheetId="1">#REF!</definedName>
    <definedName name="SCOPE6" localSheetId="2">#REF!</definedName>
    <definedName name="SCOPE6">#REF!</definedName>
    <definedName name="SCOPE7" localSheetId="1">#REF!</definedName>
    <definedName name="SCOPE7" localSheetId="2">#REF!</definedName>
    <definedName name="SCOPE7">#REF!</definedName>
    <definedName name="SCOPE8" localSheetId="1">#REF!</definedName>
    <definedName name="SCOPE8" localSheetId="2">#REF!</definedName>
    <definedName name="SCOPE8">#REF!</definedName>
    <definedName name="SCOPE9" localSheetId="1">#REF!</definedName>
    <definedName name="SCOPE9" localSheetId="2">#REF!</definedName>
    <definedName name="SCOPE9">#REF!</definedName>
    <definedName name="sd">#N/A</definedName>
    <definedName name="sde">#N/A</definedName>
    <definedName name="sder">#N/A</definedName>
    <definedName name="sdfvbhy" localSheetId="1">[15]!P1_SCOPE_SV_PRT,[15]!P2_SCOPE_SV_PRT,vybhjukl</definedName>
    <definedName name="sdfvbhy" localSheetId="2">[15]!P1_SCOPE_SV_PRT,[15]!P2_SCOPE_SV_PRT,vybhjukl</definedName>
    <definedName name="sdfvbhy">[15]!P1_SCOPE_SV_PRT,[15]!P2_SCOPE_SV_PRT,vybhjukl</definedName>
    <definedName name="sencount" hidden="1">1</definedName>
    <definedName name="SEP" localSheetId="1">#REF!</definedName>
    <definedName name="SEP" localSheetId="2">#REF!</definedName>
    <definedName name="SEP">#REF!</definedName>
    <definedName name="SET_ET" localSheetId="1">#REF!</definedName>
    <definedName name="SET_ET" localSheetId="2">#REF!</definedName>
    <definedName name="SET_ET">#REF!</definedName>
    <definedName name="SET_PROT" localSheetId="1">#REF!,#REF!,#REF!,#REF!,#REF!,' факт'!P1_SET_PROT</definedName>
    <definedName name="SET_PROT" localSheetId="2">#REF!,#REF!,#REF!,#REF!,#REF!,'планНР, ПерК и РПП'!P1_SET_PROT</definedName>
    <definedName name="SET_PROT">#REF!,#REF!,#REF!,#REF!,#REF!,P1_SET_PROT</definedName>
    <definedName name="SET_PRT" localSheetId="1">#REF!,#REF!,#REF!,#REF!,[7]!P1_SET_PRT</definedName>
    <definedName name="SET_PRT" localSheetId="2">#REF!,#REF!,#REF!,#REF!,[7]!P1_SET_PRT</definedName>
    <definedName name="SET_PRT">#REF!,#REF!,#REF!,#REF!,[7]!P1_SET_PRT</definedName>
    <definedName name="SET_SCOPE">[45]Справочник!$I$16:$I$88,[45]Справочник!$I$1</definedName>
    <definedName name="SET_SCOPE2">[11]TEHSHEET!$P$1:$P$3</definedName>
    <definedName name="SETcom" localSheetId="1">#REF!</definedName>
    <definedName name="SETcom" localSheetId="2">#REF!</definedName>
    <definedName name="SETcom">#REF!</definedName>
    <definedName name="Sheet2?prefix?">"H"</definedName>
    <definedName name="size">[3]T0!$B$1118</definedName>
    <definedName name="SoprMat_List10" localSheetId="1">#REF!</definedName>
    <definedName name="SoprMat_List10" localSheetId="2">#REF!</definedName>
    <definedName name="SoprMat_List10">#REF!</definedName>
    <definedName name="SoprMat_List21_3" localSheetId="1">#REF!</definedName>
    <definedName name="SoprMat_List21_3" localSheetId="2">#REF!</definedName>
    <definedName name="SoprMat_List21_3">#REF!</definedName>
    <definedName name="SP_OPT" localSheetId="1">#REF!</definedName>
    <definedName name="SP_OPT" localSheetId="2">#REF!</definedName>
    <definedName name="SP_OPT">#REF!</definedName>
    <definedName name="SP_OPT_ET" localSheetId="1">[10]TEHSHEET!#REF!</definedName>
    <definedName name="SP_OPT_ET" localSheetId="2">[10]TEHSHEET!#REF!</definedName>
    <definedName name="SP_OPT_ET">[10]TEHSHEET!#REF!</definedName>
    <definedName name="SP_ROZN" localSheetId="1">#REF!</definedName>
    <definedName name="SP_ROZN" localSheetId="2">#REF!</definedName>
    <definedName name="SP_ROZN">#REF!</definedName>
    <definedName name="SP_ROZN_ET" localSheetId="1">[10]TEHSHEET!#REF!</definedName>
    <definedName name="SP_ROZN_ET" localSheetId="2">[10]TEHSHEET!#REF!</definedName>
    <definedName name="SP_ROZN_ET">[10]TEHSHEET!#REF!</definedName>
    <definedName name="SP_SC_1" localSheetId="1">#REF!</definedName>
    <definedName name="SP_SC_1" localSheetId="2">#REF!</definedName>
    <definedName name="SP_SC_1">#REF!</definedName>
    <definedName name="SP_SC_2" localSheetId="1">#REF!</definedName>
    <definedName name="SP_SC_2" localSheetId="2">#REF!</definedName>
    <definedName name="SP_SC_2">#REF!</definedName>
    <definedName name="SP_SC_3" localSheetId="1">#REF!</definedName>
    <definedName name="SP_SC_3" localSheetId="2">#REF!</definedName>
    <definedName name="SP_SC_3">#REF!</definedName>
    <definedName name="SP_SC_4" localSheetId="1">#REF!</definedName>
    <definedName name="SP_SC_4" localSheetId="2">#REF!</definedName>
    <definedName name="SP_SC_4">#REF!</definedName>
    <definedName name="SP_SC_5" localSheetId="1">#REF!</definedName>
    <definedName name="SP_SC_5" localSheetId="2">#REF!</definedName>
    <definedName name="SP_SC_5">#REF!</definedName>
    <definedName name="SP_ST_OPT" localSheetId="1">[10]TEHSHEET!#REF!</definedName>
    <definedName name="SP_ST_OPT" localSheetId="2">[10]TEHSHEET!#REF!</definedName>
    <definedName name="SP_ST_OPT">[10]TEHSHEET!#REF!</definedName>
    <definedName name="SP_ST_ROZN" localSheetId="1">[10]TEHSHEET!#REF!</definedName>
    <definedName name="SP_ST_ROZN" localSheetId="2">[10]TEHSHEET!#REF!</definedName>
    <definedName name="SP_ST_ROZN">[10]TEHSHEET!#REF!</definedName>
    <definedName name="SPR_ET" localSheetId="1">[10]TEHSHEET!#REF!</definedName>
    <definedName name="SPR_ET" localSheetId="2">[10]TEHSHEET!#REF!</definedName>
    <definedName name="SPR_ET">[10]TEHSHEET!#REF!</definedName>
    <definedName name="SPR_GES_ET" localSheetId="1">#REF!</definedName>
    <definedName name="SPR_GES_ET" localSheetId="2">#REF!</definedName>
    <definedName name="SPR_GES_ET">#REF!</definedName>
    <definedName name="SPR_GRES_ET" localSheetId="1">#REF!</definedName>
    <definedName name="SPR_GRES_ET" localSheetId="2">#REF!</definedName>
    <definedName name="SPR_GRES_ET">#REF!</definedName>
    <definedName name="SPR_OTH_ET" localSheetId="1">#REF!</definedName>
    <definedName name="SPR_OTH_ET" localSheetId="2">#REF!</definedName>
    <definedName name="SPR_OTH_ET">#REF!</definedName>
    <definedName name="SPR_PROT" localSheetId="1">#REF!,#REF!</definedName>
    <definedName name="SPR_PROT" localSheetId="2">#REF!,#REF!</definedName>
    <definedName name="SPR_PROT">#REF!,#REF!</definedName>
    <definedName name="SPR_SCOPE" localSheetId="1">#REF!</definedName>
    <definedName name="SPR_SCOPE" localSheetId="2">#REF!</definedName>
    <definedName name="SPR_SCOPE">#REF!</definedName>
    <definedName name="SPR_TES_ET" localSheetId="1">#REF!</definedName>
    <definedName name="SPR_TES_ET" localSheetId="2">#REF!</definedName>
    <definedName name="SPR_TES_ET">#REF!</definedName>
    <definedName name="SPRAV_PROT">[43]Справочники!$E$6,[43]Справочники!$D$11:$D$902,[43]Справочники!$E$3</definedName>
    <definedName name="sq" localSheetId="1">#REF!</definedName>
    <definedName name="sq" localSheetId="2">#REF!</definedName>
    <definedName name="sq">#REF!</definedName>
    <definedName name="SSS">[3]T0!$B$685</definedName>
    <definedName name="STAT_LIST">[46]TEHSHEET!$O$5:$O$8</definedName>
    <definedName name="SXEMA">[12]TEHSHEET!$F$13:$F$15</definedName>
    <definedName name="T0?axis?ПРД?БАЗ">'[34]0'!$I$7:$J$112,'[34]0'!$F$7:$G$112</definedName>
    <definedName name="T0?axis?ПРД?ПРЕД">'[34]0'!$K$7:$L$112,'[34]0'!$D$7:$E$112</definedName>
    <definedName name="T0?axis?ПРД?РЕГ" localSheetId="1">#REF!</definedName>
    <definedName name="T0?axis?ПРД?РЕГ" localSheetId="2">#REF!</definedName>
    <definedName name="T0?axis?ПРД?РЕГ">#REF!</definedName>
    <definedName name="T0?axis?ПФ?ПЛАН">'[34]0'!$I$7:$I$112,'[34]0'!$D$7:$D$112,'[34]0'!$K$7:$K$112,'[34]0'!$F$7:$F$112</definedName>
    <definedName name="T0?axis?ПФ?ФАКТ">'[34]0'!$J$7:$J$112,'[34]0'!$E$7:$E$112,'[34]0'!$L$7:$L$112,'[34]0'!$G$7:$G$112</definedName>
    <definedName name="T0?Data">'[34]0'!$D$8:$L$52,   '[34]0'!$D$54:$L$59,   '[34]0'!$D$63:$L$64,   '[34]0'!$D$68:$L$70,   '[34]0'!$D$72:$L$74,   '[34]0'!$D$77:$L$92,   '[34]0'!$D$95:$L$97,   '[34]0'!$D$99:$L$104,   '[34]0'!$D$107:$L$108,   '[34]0'!$D$111:$L$112</definedName>
    <definedName name="T0?item_ext?РОСТ" localSheetId="1">#REF!</definedName>
    <definedName name="T0?item_ext?РОСТ" localSheetId="2">#REF!</definedName>
    <definedName name="T0?item_ext?РОСТ">#REF!</definedName>
    <definedName name="T0?L0.1" localSheetId="1">#REF!</definedName>
    <definedName name="T0?L0.1" localSheetId="2">#REF!</definedName>
    <definedName name="T0?L0.1">#REF!</definedName>
    <definedName name="T0?L0.2" localSheetId="1">#REF!</definedName>
    <definedName name="T0?L0.2" localSheetId="2">#REF!</definedName>
    <definedName name="T0?L0.2">#REF!</definedName>
    <definedName name="T0?L1" localSheetId="1">#REF!</definedName>
    <definedName name="T0?L1" localSheetId="2">#REF!</definedName>
    <definedName name="T0?L1">#REF!</definedName>
    <definedName name="T0?L10" localSheetId="1">#REF!</definedName>
    <definedName name="T0?L10" localSheetId="2">#REF!</definedName>
    <definedName name="T0?L10">#REF!</definedName>
    <definedName name="T0?L10.1" localSheetId="1">#REF!</definedName>
    <definedName name="T0?L10.1" localSheetId="2">#REF!</definedName>
    <definedName name="T0?L10.1">#REF!</definedName>
    <definedName name="T0?L10.2" localSheetId="1">#REF!</definedName>
    <definedName name="T0?L10.2" localSheetId="2">#REF!</definedName>
    <definedName name="T0?L10.2">#REF!</definedName>
    <definedName name="T0?L10.3" localSheetId="1">#REF!</definedName>
    <definedName name="T0?L10.3" localSheetId="2">#REF!</definedName>
    <definedName name="T0?L10.3">#REF!</definedName>
    <definedName name="T0?L10.4" localSheetId="1">#REF!</definedName>
    <definedName name="T0?L10.4" localSheetId="2">#REF!</definedName>
    <definedName name="T0?L10.4">#REF!</definedName>
    <definedName name="T0?L10.5" localSheetId="1">#REF!</definedName>
    <definedName name="T0?L10.5" localSheetId="2">#REF!</definedName>
    <definedName name="T0?L10.5">#REF!</definedName>
    <definedName name="T0?L11" localSheetId="1">#REF!</definedName>
    <definedName name="T0?L11" localSheetId="2">#REF!</definedName>
    <definedName name="T0?L11">#REF!</definedName>
    <definedName name="T0?L12" localSheetId="1">#REF!</definedName>
    <definedName name="T0?L12" localSheetId="2">#REF!</definedName>
    <definedName name="T0?L12">#REF!</definedName>
    <definedName name="T0?L13" localSheetId="1">#REF!</definedName>
    <definedName name="T0?L13" localSheetId="2">#REF!</definedName>
    <definedName name="T0?L13">#REF!</definedName>
    <definedName name="T0?L13.1" localSheetId="1">#REF!</definedName>
    <definedName name="T0?L13.1" localSheetId="2">#REF!</definedName>
    <definedName name="T0?L13.1">#REF!</definedName>
    <definedName name="T0?L13.2" localSheetId="1">#REF!</definedName>
    <definedName name="T0?L13.2" localSheetId="2">#REF!</definedName>
    <definedName name="T0?L13.2">#REF!</definedName>
    <definedName name="T0?L14" localSheetId="1">#REF!</definedName>
    <definedName name="T0?L14" localSheetId="2">#REF!</definedName>
    <definedName name="T0?L14">#REF!</definedName>
    <definedName name="T0?L14.1" localSheetId="1">#REF!</definedName>
    <definedName name="T0?L14.1" localSheetId="2">#REF!</definedName>
    <definedName name="T0?L14.1">#REF!</definedName>
    <definedName name="T0?L14.2" localSheetId="1">#REF!</definedName>
    <definedName name="T0?L14.2" localSheetId="2">#REF!</definedName>
    <definedName name="T0?L14.2">#REF!</definedName>
    <definedName name="T0?L15" localSheetId="1">#REF!</definedName>
    <definedName name="T0?L15" localSheetId="2">#REF!</definedName>
    <definedName name="T0?L15">#REF!</definedName>
    <definedName name="T0?L15.1" localSheetId="1">#REF!</definedName>
    <definedName name="T0?L15.1" localSheetId="2">#REF!</definedName>
    <definedName name="T0?L15.1">#REF!</definedName>
    <definedName name="T0?L15.2" localSheetId="1">#REF!</definedName>
    <definedName name="T0?L15.2" localSheetId="2">#REF!</definedName>
    <definedName name="T0?L15.2">#REF!</definedName>
    <definedName name="T0?L15.2.1" localSheetId="1">#REF!</definedName>
    <definedName name="T0?L15.2.1" localSheetId="2">#REF!</definedName>
    <definedName name="T0?L15.2.1">#REF!</definedName>
    <definedName name="T0?L15.2.2" localSheetId="1">#REF!</definedName>
    <definedName name="T0?L15.2.2" localSheetId="2">#REF!</definedName>
    <definedName name="T0?L15.2.2">#REF!</definedName>
    <definedName name="T0?L16" localSheetId="1">#REF!</definedName>
    <definedName name="T0?L16" localSheetId="2">#REF!</definedName>
    <definedName name="T0?L16">#REF!</definedName>
    <definedName name="T0?L17" localSheetId="1">#REF!</definedName>
    <definedName name="T0?L17" localSheetId="2">#REF!</definedName>
    <definedName name="T0?L17">#REF!</definedName>
    <definedName name="T0?L17.1" localSheetId="1">#REF!</definedName>
    <definedName name="T0?L17.1" localSheetId="2">#REF!</definedName>
    <definedName name="T0?L17.1">#REF!</definedName>
    <definedName name="T0?L18" localSheetId="1">#REF!</definedName>
    <definedName name="T0?L18" localSheetId="2">#REF!</definedName>
    <definedName name="T0?L18">#REF!</definedName>
    <definedName name="T0?L19" localSheetId="1">#REF!</definedName>
    <definedName name="T0?L19" localSheetId="2">#REF!</definedName>
    <definedName name="T0?L19">#REF!</definedName>
    <definedName name="T0?L2" localSheetId="1">#REF!</definedName>
    <definedName name="T0?L2" localSheetId="2">#REF!</definedName>
    <definedName name="T0?L2">#REF!</definedName>
    <definedName name="T0?L20" localSheetId="1">#REF!</definedName>
    <definedName name="T0?L20" localSheetId="2">#REF!</definedName>
    <definedName name="T0?L20">#REF!</definedName>
    <definedName name="T0?L21" localSheetId="1">#REF!</definedName>
    <definedName name="T0?L21" localSheetId="2">#REF!</definedName>
    <definedName name="T0?L21">#REF!</definedName>
    <definedName name="T0?L22" localSheetId="1">#REF!</definedName>
    <definedName name="T0?L22" localSheetId="2">#REF!</definedName>
    <definedName name="T0?L22">#REF!</definedName>
    <definedName name="T0?L22.1" localSheetId="1">#REF!</definedName>
    <definedName name="T0?L22.1" localSheetId="2">#REF!</definedName>
    <definedName name="T0?L22.1">#REF!</definedName>
    <definedName name="T0?L22.2" localSheetId="1">#REF!</definedName>
    <definedName name="T0?L22.2" localSheetId="2">#REF!</definedName>
    <definedName name="T0?L22.2">#REF!</definedName>
    <definedName name="T0?L23" localSheetId="1">#REF!</definedName>
    <definedName name="T0?L23" localSheetId="2">#REF!</definedName>
    <definedName name="T0?L23">#REF!</definedName>
    <definedName name="T0?L24" localSheetId="1">#REF!</definedName>
    <definedName name="T0?L24" localSheetId="2">#REF!</definedName>
    <definedName name="T0?L24">#REF!</definedName>
    <definedName name="T0?L24.1" localSheetId="1">#REF!</definedName>
    <definedName name="T0?L24.1" localSheetId="2">#REF!</definedName>
    <definedName name="T0?L24.1">#REF!</definedName>
    <definedName name="T0?L24.2" localSheetId="1">#REF!</definedName>
    <definedName name="T0?L24.2" localSheetId="2">#REF!</definedName>
    <definedName name="T0?L24.2">#REF!</definedName>
    <definedName name="T0?L25" localSheetId="1">#REF!</definedName>
    <definedName name="T0?L25" localSheetId="2">#REF!</definedName>
    <definedName name="T0?L25">#REF!</definedName>
    <definedName name="T0?L25.1" localSheetId="1">#REF!</definedName>
    <definedName name="T0?L25.1" localSheetId="2">#REF!</definedName>
    <definedName name="T0?L25.1">#REF!</definedName>
    <definedName name="T0?L25.1.1" localSheetId="1">#REF!</definedName>
    <definedName name="T0?L25.1.1" localSheetId="2">#REF!</definedName>
    <definedName name="T0?L25.1.1">#REF!</definedName>
    <definedName name="T0?L25.1.2" localSheetId="1">#REF!</definedName>
    <definedName name="T0?L25.1.2" localSheetId="2">#REF!</definedName>
    <definedName name="T0?L25.1.2">#REF!</definedName>
    <definedName name="T0?L25.2" localSheetId="1">#REF!</definedName>
    <definedName name="T0?L25.2" localSheetId="2">#REF!</definedName>
    <definedName name="T0?L25.2">#REF!</definedName>
    <definedName name="T0?L25.3" localSheetId="1">#REF!</definedName>
    <definedName name="T0?L25.3" localSheetId="2">#REF!</definedName>
    <definedName name="T0?L25.3">#REF!</definedName>
    <definedName name="T0?L26.1" localSheetId="1">#REF!</definedName>
    <definedName name="T0?L26.1" localSheetId="2">#REF!</definedName>
    <definedName name="T0?L26.1">#REF!</definedName>
    <definedName name="T0?L26.2" localSheetId="1">#REF!</definedName>
    <definedName name="T0?L26.2" localSheetId="2">#REF!</definedName>
    <definedName name="T0?L26.2">#REF!</definedName>
    <definedName name="T0?L27.1" localSheetId="1">#REF!</definedName>
    <definedName name="T0?L27.1" localSheetId="2">#REF!</definedName>
    <definedName name="T0?L27.1">#REF!</definedName>
    <definedName name="T0?L27.2" localSheetId="1">#REF!</definedName>
    <definedName name="T0?L27.2" localSheetId="2">#REF!</definedName>
    <definedName name="T0?L27.2">#REF!</definedName>
    <definedName name="T0?L3" localSheetId="1">#REF!</definedName>
    <definedName name="T0?L3" localSheetId="2">#REF!</definedName>
    <definedName name="T0?L3">#REF!</definedName>
    <definedName name="T0?L4" localSheetId="1">#REF!</definedName>
    <definedName name="T0?L4" localSheetId="2">#REF!</definedName>
    <definedName name="T0?L4">#REF!</definedName>
    <definedName name="T0?L5" localSheetId="1">#REF!</definedName>
    <definedName name="T0?L5" localSheetId="2">#REF!</definedName>
    <definedName name="T0?L5">#REF!</definedName>
    <definedName name="T0?L6" localSheetId="1">#REF!</definedName>
    <definedName name="T0?L6" localSheetId="2">#REF!</definedName>
    <definedName name="T0?L6">#REF!</definedName>
    <definedName name="T0?L7" localSheetId="1">#REF!</definedName>
    <definedName name="T0?L7" localSheetId="2">#REF!</definedName>
    <definedName name="T0?L7">#REF!</definedName>
    <definedName name="T0?L7.1" localSheetId="1">#REF!</definedName>
    <definedName name="T0?L7.1" localSheetId="2">#REF!</definedName>
    <definedName name="T0?L7.1">#REF!</definedName>
    <definedName name="T0?L7.1.2" localSheetId="1">#REF!</definedName>
    <definedName name="T0?L7.1.2" localSheetId="2">#REF!</definedName>
    <definedName name="T0?L7.1.2">#REF!</definedName>
    <definedName name="T0?L7.1.3" localSheetId="1">#REF!</definedName>
    <definedName name="T0?L7.1.3" localSheetId="2">#REF!</definedName>
    <definedName name="T0?L7.1.3">#REF!</definedName>
    <definedName name="T0?L7.2" localSheetId="1">#REF!</definedName>
    <definedName name="T0?L7.2" localSheetId="2">#REF!</definedName>
    <definedName name="T0?L7.2">#REF!</definedName>
    <definedName name="T0?L7.3" localSheetId="1">#REF!</definedName>
    <definedName name="T0?L7.3" localSheetId="2">#REF!</definedName>
    <definedName name="T0?L7.3">#REF!</definedName>
    <definedName name="T0?L7.4" localSheetId="1">#REF!</definedName>
    <definedName name="T0?L7.4" localSheetId="2">#REF!</definedName>
    <definedName name="T0?L7.4">#REF!</definedName>
    <definedName name="T0?L7.5" localSheetId="1">#REF!</definedName>
    <definedName name="T0?L7.5" localSheetId="2">#REF!</definedName>
    <definedName name="T0?L7.5">#REF!</definedName>
    <definedName name="T0?L7.6" localSheetId="1">#REF!</definedName>
    <definedName name="T0?L7.6" localSheetId="2">#REF!</definedName>
    <definedName name="T0?L7.6">#REF!</definedName>
    <definedName name="T0?L7.7" localSheetId="1">#REF!</definedName>
    <definedName name="T0?L7.7" localSheetId="2">#REF!</definedName>
    <definedName name="T0?L7.7">#REF!</definedName>
    <definedName name="T0?L7.7.1" localSheetId="1">#REF!</definedName>
    <definedName name="T0?L7.7.1" localSheetId="2">#REF!</definedName>
    <definedName name="T0?L7.7.1">#REF!</definedName>
    <definedName name="T0?L7.7.10" localSheetId="1">#REF!</definedName>
    <definedName name="T0?L7.7.10" localSheetId="2">#REF!</definedName>
    <definedName name="T0?L7.7.10">#REF!</definedName>
    <definedName name="T0?L7.7.11" localSheetId="1">#REF!</definedName>
    <definedName name="T0?L7.7.11" localSheetId="2">#REF!</definedName>
    <definedName name="T0?L7.7.11">#REF!</definedName>
    <definedName name="T0?L7.7.12" localSheetId="1">#REF!</definedName>
    <definedName name="T0?L7.7.12" localSheetId="2">#REF!</definedName>
    <definedName name="T0?L7.7.12">#REF!</definedName>
    <definedName name="T0?L7.7.2" localSheetId="1">#REF!</definedName>
    <definedName name="T0?L7.7.2" localSheetId="2">#REF!</definedName>
    <definedName name="T0?L7.7.2">#REF!</definedName>
    <definedName name="T0?L7.7.3" localSheetId="1">#REF!</definedName>
    <definedName name="T0?L7.7.3" localSheetId="2">#REF!</definedName>
    <definedName name="T0?L7.7.3">#REF!</definedName>
    <definedName name="T0?L7.7.4" localSheetId="1">#REF!</definedName>
    <definedName name="T0?L7.7.4" localSheetId="2">#REF!</definedName>
    <definedName name="T0?L7.7.4">#REF!</definedName>
    <definedName name="T0?L7.7.4.1" localSheetId="1">#REF!</definedName>
    <definedName name="T0?L7.7.4.1" localSheetId="2">#REF!</definedName>
    <definedName name="T0?L7.7.4.1">#REF!</definedName>
    <definedName name="T0?L7.7.4.3" localSheetId="1">#REF!</definedName>
    <definedName name="T0?L7.7.4.3" localSheetId="2">#REF!</definedName>
    <definedName name="T0?L7.7.4.3">#REF!</definedName>
    <definedName name="T0?L7.7.4.4" localSheetId="1">#REF!</definedName>
    <definedName name="T0?L7.7.4.4" localSheetId="2">#REF!</definedName>
    <definedName name="T0?L7.7.4.4">#REF!</definedName>
    <definedName name="T0?L7.7.4.5" localSheetId="1">#REF!</definedName>
    <definedName name="T0?L7.7.4.5" localSheetId="2">#REF!</definedName>
    <definedName name="T0?L7.7.4.5">#REF!</definedName>
    <definedName name="T0?L7.7.5" localSheetId="1">#REF!</definedName>
    <definedName name="T0?L7.7.5" localSheetId="2">#REF!</definedName>
    <definedName name="T0?L7.7.5">#REF!</definedName>
    <definedName name="T0?L7.7.6" localSheetId="1">#REF!</definedName>
    <definedName name="T0?L7.7.6" localSheetId="2">#REF!</definedName>
    <definedName name="T0?L7.7.6">#REF!</definedName>
    <definedName name="T0?L7.7.7" localSheetId="1">#REF!</definedName>
    <definedName name="T0?L7.7.7" localSheetId="2">#REF!</definedName>
    <definedName name="T0?L7.7.7">#REF!</definedName>
    <definedName name="T0?L7.7.8" localSheetId="1">#REF!</definedName>
    <definedName name="T0?L7.7.8" localSheetId="2">#REF!</definedName>
    <definedName name="T0?L7.7.8">#REF!</definedName>
    <definedName name="T0?L7.7.9" localSheetId="1">#REF!</definedName>
    <definedName name="T0?L7.7.9" localSheetId="2">#REF!</definedName>
    <definedName name="T0?L7.7.9">#REF!</definedName>
    <definedName name="T0?L8" localSheetId="1">#REF!</definedName>
    <definedName name="T0?L8" localSheetId="2">#REF!</definedName>
    <definedName name="T0?L8">#REF!</definedName>
    <definedName name="T0?L8.1" localSheetId="1">#REF!</definedName>
    <definedName name="T0?L8.1" localSheetId="2">#REF!</definedName>
    <definedName name="T0?L8.1">#REF!</definedName>
    <definedName name="T0?L8.2" localSheetId="1">#REF!</definedName>
    <definedName name="T0?L8.2" localSheetId="2">#REF!</definedName>
    <definedName name="T0?L8.2">#REF!</definedName>
    <definedName name="T0?L8.3" localSheetId="1">#REF!</definedName>
    <definedName name="T0?L8.3" localSheetId="2">#REF!</definedName>
    <definedName name="T0?L8.3">#REF!</definedName>
    <definedName name="T0?L8.4" localSheetId="1">#REF!</definedName>
    <definedName name="T0?L8.4" localSheetId="2">#REF!</definedName>
    <definedName name="T0?L8.4">#REF!</definedName>
    <definedName name="T0?L8.5" localSheetId="1">#REF!</definedName>
    <definedName name="T0?L8.5" localSheetId="2">#REF!</definedName>
    <definedName name="T0?L8.5">#REF!</definedName>
    <definedName name="T0?L8.6" localSheetId="1">#REF!</definedName>
    <definedName name="T0?L8.6" localSheetId="2">#REF!</definedName>
    <definedName name="T0?L8.6">#REF!</definedName>
    <definedName name="T0?L9" localSheetId="1">#REF!</definedName>
    <definedName name="T0?L9" localSheetId="2">#REF!</definedName>
    <definedName name="T0?L9">#REF!</definedName>
    <definedName name="T0?L9.1" localSheetId="1">#REF!</definedName>
    <definedName name="T0?L9.1" localSheetId="2">#REF!</definedName>
    <definedName name="T0?L9.1">#REF!</definedName>
    <definedName name="T0?L9.2" localSheetId="1">#REF!</definedName>
    <definedName name="T0?L9.2" localSheetId="2">#REF!</definedName>
    <definedName name="T0?L9.2">#REF!</definedName>
    <definedName name="T0?L9.3" localSheetId="1">#REF!</definedName>
    <definedName name="T0?L9.3" localSheetId="2">#REF!</definedName>
    <definedName name="T0?L9.3">#REF!</definedName>
    <definedName name="T0?L9.3.1" localSheetId="1">#REF!</definedName>
    <definedName name="T0?L9.3.1" localSheetId="2">#REF!</definedName>
    <definedName name="T0?L9.3.1">#REF!</definedName>
    <definedName name="T0?L9.3.2" localSheetId="1">#REF!</definedName>
    <definedName name="T0?L9.3.2" localSheetId="2">#REF!</definedName>
    <definedName name="T0?L9.3.2">#REF!</definedName>
    <definedName name="T0?Name" localSheetId="1">#REF!</definedName>
    <definedName name="T0?Name" localSheetId="2">#REF!</definedName>
    <definedName name="T0?Name">#REF!</definedName>
    <definedName name="T0?Table" localSheetId="1">#REF!</definedName>
    <definedName name="T0?Table" localSheetId="2">#REF!</definedName>
    <definedName name="T0?Table">#REF!</definedName>
    <definedName name="T0?Title" localSheetId="1">#REF!</definedName>
    <definedName name="T0?Title" localSheetId="2">#REF!</definedName>
    <definedName name="T0?Title">#REF!</definedName>
    <definedName name="T0?unit?МВТ">'[34]0'!$D$8:$H$8,   '[34]0'!$D$86:$H$86</definedName>
    <definedName name="T0?unit?МКВТЧ" localSheetId="1">#REF!</definedName>
    <definedName name="T0?unit?МКВТЧ" localSheetId="2">#REF!</definedName>
    <definedName name="T0?unit?МКВТЧ">#REF!</definedName>
    <definedName name="T0?unit?ПРЦ">'[34]0'!$D$87:$H$88,   '[34]0'!$D$96:$H$97,   '[34]0'!$D$107:$H$108,   '[34]0'!$D$111:$H$112,   '[34]0'!$I$7:$L$112</definedName>
    <definedName name="T0?unit?РУБ.ГКАЛ">'[34]0'!$D$89:$H$89,   '[34]0'!$D$92:$H$92</definedName>
    <definedName name="T0?unit?РУБ.МВТ.МЕС" localSheetId="1">#REF!</definedName>
    <definedName name="T0?unit?РУБ.МВТ.МЕС" localSheetId="2">#REF!</definedName>
    <definedName name="T0?unit?РУБ.МВТ.МЕС">#REF!</definedName>
    <definedName name="T0?unit?РУБ.ТКВТЧ" localSheetId="1">#REF!</definedName>
    <definedName name="T0?unit?РУБ.ТКВТЧ" localSheetId="2">#REF!</definedName>
    <definedName name="T0?unit?РУБ.ТКВТЧ">#REF!</definedName>
    <definedName name="T0?unit?ТГКАЛ" localSheetId="1">#REF!</definedName>
    <definedName name="T0?unit?ТГКАЛ" localSheetId="2">#REF!</definedName>
    <definedName name="T0?unit?ТГКАЛ">#REF!</definedName>
    <definedName name="T0?unit?ТРУБ">'[34]0'!$D$14:$H$52,   '[34]0'!$D$54:$H$59,   '[34]0'!$D$63:$H$64,   '[34]0'!$D$68:$H$70,   '[34]0'!$D$72:$H$74,   '[34]0'!$D$77:$H$77,   '[34]0'!$D$79:$H$81,   '[34]0'!$D$90:$H$91,   '[34]0'!$D$99:$H$104,   '[34]0'!$D$78:$H$78</definedName>
    <definedName name="T1?axis?ПРД?БАЗ">'[34]1'!$I$6:$J$23,'[34]1'!$F$6:$G$23</definedName>
    <definedName name="T1?axis?ПРД?ПРЕД">'[34]1'!$K$6:$L$23,'[34]1'!$D$6:$E$23</definedName>
    <definedName name="T1?axis?ПРД?РЕГ" localSheetId="1">#REF!</definedName>
    <definedName name="T1?axis?ПРД?РЕГ" localSheetId="2">#REF!</definedName>
    <definedName name="T1?axis?ПРД?РЕГ">#REF!</definedName>
    <definedName name="T1?axis?ПФ?ПЛАН">'[34]1'!$I$6:$I$23,'[34]1'!$D$6:$D$23,'[34]1'!$K$6:$K$23,'[34]1'!$F$6:$F$23</definedName>
    <definedName name="T1?axis?ПФ?ФАКТ">'[34]1'!$J$6:$J$23,'[34]1'!$E$6:$E$23,'[34]1'!$L$6:$L$23,'[34]1'!$G$6:$G$23</definedName>
    <definedName name="T1?Columns" localSheetId="1">#REF!</definedName>
    <definedName name="T1?Columns" localSheetId="2">#REF!</definedName>
    <definedName name="T1?Columns">#REF!</definedName>
    <definedName name="T1?Data">'[34]1'!$D$6:$L$12,   '[34]1'!$D$14:$L$18,   '[34]1'!$D$20:$L$23</definedName>
    <definedName name="T1?item_ext?РОСТ" localSheetId="1">#REF!</definedName>
    <definedName name="T1?item_ext?РОСТ" localSheetId="2">#REF!</definedName>
    <definedName name="T1?item_ext?РОСТ">#REF!</definedName>
    <definedName name="T1?L1" localSheetId="1">#REF!</definedName>
    <definedName name="T1?L1" localSheetId="2">#REF!</definedName>
    <definedName name="T1?L1">#REF!</definedName>
    <definedName name="T1?L2" localSheetId="1">#REF!</definedName>
    <definedName name="T1?L2" localSheetId="2">#REF!</definedName>
    <definedName name="T1?L2">#REF!</definedName>
    <definedName name="T1?L3" localSheetId="1">#REF!</definedName>
    <definedName name="T1?L3" localSheetId="2">#REF!</definedName>
    <definedName name="T1?L3">#REF!</definedName>
    <definedName name="T1?L4" localSheetId="1">#REF!</definedName>
    <definedName name="T1?L4" localSheetId="2">#REF!</definedName>
    <definedName name="T1?L4">#REF!</definedName>
    <definedName name="T1?L5" localSheetId="1">#REF!</definedName>
    <definedName name="T1?L5" localSheetId="2">#REF!</definedName>
    <definedName name="T1?L5">#REF!</definedName>
    <definedName name="T1?L6" localSheetId="1">#REF!</definedName>
    <definedName name="T1?L6" localSheetId="2">#REF!</definedName>
    <definedName name="T1?L6">#REF!</definedName>
    <definedName name="T1?L7" localSheetId="1">#REF!</definedName>
    <definedName name="T1?L7" localSheetId="2">#REF!</definedName>
    <definedName name="T1?L7">#REF!</definedName>
    <definedName name="T1?L7.1" localSheetId="1">#REF!</definedName>
    <definedName name="T1?L7.1" localSheetId="2">#REF!</definedName>
    <definedName name="T1?L7.1">#REF!</definedName>
    <definedName name="T1?L7.2" localSheetId="1">#REF!</definedName>
    <definedName name="T1?L7.2" localSheetId="2">#REF!</definedName>
    <definedName name="T1?L7.2">#REF!</definedName>
    <definedName name="T1?L7.3" localSheetId="1">#REF!</definedName>
    <definedName name="T1?L7.3" localSheetId="2">#REF!</definedName>
    <definedName name="T1?L7.3">#REF!</definedName>
    <definedName name="T1?L7.4" localSheetId="1">#REF!</definedName>
    <definedName name="T1?L7.4" localSheetId="2">#REF!</definedName>
    <definedName name="T1?L7.4">#REF!</definedName>
    <definedName name="T1?L8" localSheetId="1">#REF!</definedName>
    <definedName name="T1?L8" localSheetId="2">#REF!</definedName>
    <definedName name="T1?L8">#REF!</definedName>
    <definedName name="T1?L8.1" localSheetId="1">#REF!</definedName>
    <definedName name="T1?L8.1" localSheetId="2">#REF!</definedName>
    <definedName name="T1?L8.1">#REF!</definedName>
    <definedName name="T1?L8.2" localSheetId="1">#REF!</definedName>
    <definedName name="T1?L8.2" localSheetId="2">#REF!</definedName>
    <definedName name="T1?L8.2">#REF!</definedName>
    <definedName name="T1?L8.3" localSheetId="1">#REF!</definedName>
    <definedName name="T1?L8.3" localSheetId="2">#REF!</definedName>
    <definedName name="T1?L8.3">#REF!</definedName>
    <definedName name="T1?L9" localSheetId="1">#REF!</definedName>
    <definedName name="T1?L9" localSheetId="2">#REF!</definedName>
    <definedName name="T1?L9">#REF!</definedName>
    <definedName name="T1?Name" localSheetId="1">#REF!</definedName>
    <definedName name="T1?Name" localSheetId="2">#REF!</definedName>
    <definedName name="T1?Name">#REF!</definedName>
    <definedName name="T1?Scope" localSheetId="1">#REF!</definedName>
    <definedName name="T1?Scope" localSheetId="2">#REF!</definedName>
    <definedName name="T1?Scope">#REF!</definedName>
    <definedName name="T1?Table" localSheetId="1">#REF!</definedName>
    <definedName name="T1?Table" localSheetId="2">#REF!</definedName>
    <definedName name="T1?Table">#REF!</definedName>
    <definedName name="T1?Title" localSheetId="1">#REF!</definedName>
    <definedName name="T1?Title" localSheetId="2">#REF!</definedName>
    <definedName name="T1?Title">#REF!</definedName>
    <definedName name="T1?unit?МВТ" localSheetId="1">#REF!</definedName>
    <definedName name="T1?unit?МВТ" localSheetId="2">#REF!</definedName>
    <definedName name="T1?unit?МВТ">#REF!</definedName>
    <definedName name="T1?unit?ПРЦ" localSheetId="1">#REF!</definedName>
    <definedName name="T1?unit?ПРЦ" localSheetId="2">#REF!</definedName>
    <definedName name="T1?unit?ПРЦ">#REF!</definedName>
    <definedName name="T1_" localSheetId="1">#REF!</definedName>
    <definedName name="T1_" localSheetId="2">#REF!</definedName>
    <definedName name="T1_">#REF!</definedName>
    <definedName name="T1_Protect" localSheetId="1">P15_T1_Protect,P16_T1_Protect,P17_T1_Protect,' факт'!P18_T1_Protect,' факт'!P19_T1_Protect</definedName>
    <definedName name="T1_Protect" localSheetId="2">P15_T1_Protect,P16_T1_Protect,P17_T1_Protect,'планНР, ПерК и РПП'!P18_T1_Protect,'планНР, ПерК и РПП'!P19_T1_Protect</definedName>
    <definedName name="T1_Protect">P15_T1_Protect,P16_T1_Protect,P17_T1_Protect,P18_T1_Protect,P19_T1_Protect</definedName>
    <definedName name="T10?axis?R?ДОГОВОР">'[34]10'!$D$9:$L$11, '[34]10'!$D$15:$L$17, '[34]10'!$D$21:$L$23, '[34]10'!$D$27:$L$29</definedName>
    <definedName name="T10?axis?R?ДОГОВОР?">'[34]10'!$B$9:$B$11, '[34]10'!$B$15:$B$17, '[34]10'!$B$21:$B$23, '[34]10'!$B$27:$B$29</definedName>
    <definedName name="T10?axis?ПРД?БАЗ">'[34]10'!$I$6:$J$31,'[34]10'!$F$6:$G$31</definedName>
    <definedName name="T10?axis?ПРД?ПРЕД">'[34]10'!$K$6:$L$31,'[34]10'!$D$6:$E$31</definedName>
    <definedName name="T10?axis?ПРД?РЕГ" localSheetId="1">#REF!</definedName>
    <definedName name="T10?axis?ПРД?РЕГ" localSheetId="2">#REF!</definedName>
    <definedName name="T10?axis?ПРД?РЕГ">#REF!</definedName>
    <definedName name="T10?axis?ПФ?ПЛАН">'[34]10'!$I$6:$I$31,'[34]10'!$D$6:$D$31,'[34]10'!$K$6:$K$31,'[34]10'!$F$6:$F$31</definedName>
    <definedName name="T10?axis?ПФ?ФАКТ">'[34]10'!$J$6:$J$31,'[34]10'!$E$6:$E$31,'[34]10'!$L$6:$L$31,'[34]10'!$G$6:$G$31</definedName>
    <definedName name="T10?Data">'[34]10'!$D$6:$L$7, '[34]10'!$D$9:$L$11, '[34]10'!$D$13:$L$13, '[34]10'!$D$15:$L$17, '[34]10'!$D$19:$L$19, '[34]10'!$D$21:$L$23, '[34]10'!$D$25:$L$25, '[34]10'!$D$27:$L$29, '[34]10'!$D$31:$L$31</definedName>
    <definedName name="T10?item_ext?РОСТ" localSheetId="1">#REF!</definedName>
    <definedName name="T10?item_ext?РОСТ" localSheetId="2">#REF!</definedName>
    <definedName name="T10?item_ext?РОСТ">#REF!</definedName>
    <definedName name="T10?L1" localSheetId="1">#REF!</definedName>
    <definedName name="T10?L1" localSheetId="2">#REF!</definedName>
    <definedName name="T10?L1">#REF!</definedName>
    <definedName name="T10?L1.1" localSheetId="1">#REF!</definedName>
    <definedName name="T10?L1.1" localSheetId="2">#REF!</definedName>
    <definedName name="T10?L1.1">#REF!</definedName>
    <definedName name="T10?L1.1.x" localSheetId="1">#REF!</definedName>
    <definedName name="T10?L1.1.x" localSheetId="2">#REF!</definedName>
    <definedName name="T10?L1.1.x">#REF!</definedName>
    <definedName name="T10?L1.2" localSheetId="1">#REF!</definedName>
    <definedName name="T10?L1.2" localSheetId="2">#REF!</definedName>
    <definedName name="T10?L1.2">#REF!</definedName>
    <definedName name="T10?L1.2.x" localSheetId="1">#REF!</definedName>
    <definedName name="T10?L1.2.x" localSheetId="2">#REF!</definedName>
    <definedName name="T10?L1.2.x">#REF!</definedName>
    <definedName name="T10?L2" localSheetId="1">#REF!</definedName>
    <definedName name="T10?L2" localSheetId="2">#REF!</definedName>
    <definedName name="T10?L2">#REF!</definedName>
    <definedName name="T10?L2.x" localSheetId="1">#REF!</definedName>
    <definedName name="T10?L2.x" localSheetId="2">#REF!</definedName>
    <definedName name="T10?L2.x">#REF!</definedName>
    <definedName name="T10?L3" localSheetId="1">#REF!</definedName>
    <definedName name="T10?L3" localSheetId="2">#REF!</definedName>
    <definedName name="T10?L3">#REF!</definedName>
    <definedName name="T10?L3.x" localSheetId="1">#REF!</definedName>
    <definedName name="T10?L3.x" localSheetId="2">#REF!</definedName>
    <definedName name="T10?L3.x">#REF!</definedName>
    <definedName name="T10?L4" localSheetId="1">#REF!</definedName>
    <definedName name="T10?L4" localSheetId="2">#REF!</definedName>
    <definedName name="T10?L4">#REF!</definedName>
    <definedName name="T10?Name" localSheetId="1">#REF!</definedName>
    <definedName name="T10?Name" localSheetId="2">#REF!</definedName>
    <definedName name="T10?Name">#REF!</definedName>
    <definedName name="T10?Table" localSheetId="1">#REF!</definedName>
    <definedName name="T10?Table" localSheetId="2">#REF!</definedName>
    <definedName name="T10?Table">#REF!</definedName>
    <definedName name="T10?Title" localSheetId="1">#REF!</definedName>
    <definedName name="T10?Title" localSheetId="2">#REF!</definedName>
    <definedName name="T10?Title">#REF!</definedName>
    <definedName name="T10?unit?ПРЦ" localSheetId="1">#REF!</definedName>
    <definedName name="T10?unit?ПРЦ" localSheetId="2">#REF!</definedName>
    <definedName name="T10?unit?ПРЦ">#REF!</definedName>
    <definedName name="T10?unit?ТРУБ" localSheetId="1">#REF!</definedName>
    <definedName name="T10?unit?ТРУБ" localSheetId="2">#REF!</definedName>
    <definedName name="T10?unit?ТРУБ">#REF!</definedName>
    <definedName name="T10_Copy1" localSheetId="1">#REF!</definedName>
    <definedName name="T10_Copy1" localSheetId="2">#REF!</definedName>
    <definedName name="T10_Copy1">#REF!</definedName>
    <definedName name="T10_Copy2" localSheetId="1">#REF!</definedName>
    <definedName name="T10_Copy2" localSheetId="2">#REF!</definedName>
    <definedName name="T10_Copy2">#REF!</definedName>
    <definedName name="T10_Copy3" localSheetId="1">#REF!</definedName>
    <definedName name="T10_Copy3" localSheetId="2">#REF!</definedName>
    <definedName name="T10_Copy3">#REF!</definedName>
    <definedName name="T10_Copy4" localSheetId="1">#REF!</definedName>
    <definedName name="T10_Copy4" localSheetId="2">#REF!</definedName>
    <definedName name="T10_Copy4">#REF!</definedName>
    <definedName name="T10_ET" localSheetId="1">[10]TEHSHEET!#REF!</definedName>
    <definedName name="T10_ET" localSheetId="2">[10]TEHSHEET!#REF!</definedName>
    <definedName name="T10_ET">[10]TEHSHEET!#REF!</definedName>
    <definedName name="T10_OPT" localSheetId="1">#REF!</definedName>
    <definedName name="T10_OPT" localSheetId="2">#REF!</definedName>
    <definedName name="T10_OPT">#REF!</definedName>
    <definedName name="T10_ROZN" localSheetId="1">#REF!</definedName>
    <definedName name="T10_ROZN" localSheetId="2">#REF!</definedName>
    <definedName name="T10_ROZN">#REF!</definedName>
    <definedName name="T11?axis?R?ДОГОВОР">'[34]11'!$D$8:$L$11, '[34]11'!$D$15:$L$18, '[34]11'!$D$22:$L$23, '[34]11'!$D$29:$L$32, '[34]11'!$D$36:$L$39, '[34]11'!$D$43:$L$46, '[34]11'!$D$51:$L$54, '[34]11'!$D$58:$L$61, '[34]11'!$D$65:$L$68, '[34]11'!$D$72:$L$82</definedName>
    <definedName name="T11?axis?R?ДОГОВОР?">'[34]11'!$B$72:$B$82, '[34]11'!$B$65:$B$68, '[34]11'!$B$58:$B$61, '[34]11'!$B$51:$B$54, '[34]11'!$B$43:$B$46, '[34]11'!$B$36:$B$39, '[34]11'!$B$29:$B$33, '[34]11'!$B$22:$B$25, '[34]11'!$B$15:$B$18, '[34]11'!$B$8:$B$11</definedName>
    <definedName name="T11?axis?ПРД?БАЗ">'[34]11'!$I$6:$J$84,'[34]11'!$F$6:$G$84</definedName>
    <definedName name="T11?axis?ПРД?ПРЕД">'[34]11'!$K$6:$L$84,'[34]11'!$D$6:$E$84</definedName>
    <definedName name="T11?axis?ПРД?РЕГ" localSheetId="1">'[47]услуги непроизводств.'!#REF!</definedName>
    <definedName name="T11?axis?ПРД?РЕГ" localSheetId="2">'[47]услуги непроизводств.'!#REF!</definedName>
    <definedName name="T11?axis?ПРД?РЕГ">'[47]услуги непроизводств.'!#REF!</definedName>
    <definedName name="T11?axis?ПФ?ПЛАН">'[34]11'!$I$6:$I$84,'[34]11'!$D$6:$D$84,'[34]11'!$K$6:$K$84,'[34]11'!$F$6:$F$84</definedName>
    <definedName name="T11?axis?ПФ?ФАКТ">'[34]11'!$J$6:$J$84,'[34]11'!$E$6:$E$84,'[34]11'!$L$6:$L$84,'[34]11'!$G$6:$G$84</definedName>
    <definedName name="T11?Data">#N/A</definedName>
    <definedName name="T11?Name" localSheetId="1">'[47]услуги непроизводств.'!#REF!</definedName>
    <definedName name="T11?Name" localSheetId="2">'[47]услуги непроизводств.'!#REF!</definedName>
    <definedName name="T11?Name">'[47]услуги непроизводств.'!#REF!</definedName>
    <definedName name="T11_Copy1" localSheetId="1">'[47]услуги непроизводств.'!#REF!</definedName>
    <definedName name="T11_Copy1" localSheetId="2">'[47]услуги непроизводств.'!#REF!</definedName>
    <definedName name="T11_Copy1">'[47]услуги непроизводств.'!#REF!</definedName>
    <definedName name="T11_Copy2" localSheetId="1">'[47]услуги непроизводств.'!#REF!</definedName>
    <definedName name="T11_Copy2" localSheetId="2">'[47]услуги непроизводств.'!#REF!</definedName>
    <definedName name="T11_Copy2">'[47]услуги непроизводств.'!#REF!</definedName>
    <definedName name="T11_Copy3" localSheetId="1">'[47]услуги непроизводств.'!#REF!</definedName>
    <definedName name="T11_Copy3" localSheetId="2">'[47]услуги непроизводств.'!#REF!</definedName>
    <definedName name="T11_Copy3">'[47]услуги непроизводств.'!#REF!</definedName>
    <definedName name="T11_Copy4" localSheetId="1">'[47]услуги непроизводств.'!#REF!</definedName>
    <definedName name="T11_Copy4" localSheetId="2">'[47]услуги непроизводств.'!#REF!</definedName>
    <definedName name="T11_Copy4">'[47]услуги непроизводств.'!#REF!</definedName>
    <definedName name="T11_Copy5" localSheetId="1">'[47]услуги непроизводств.'!#REF!</definedName>
    <definedName name="T11_Copy5" localSheetId="2">'[47]услуги непроизводств.'!#REF!</definedName>
    <definedName name="T11_Copy5">'[47]услуги непроизводств.'!#REF!</definedName>
    <definedName name="T11_Copy6" localSheetId="1">'[47]услуги непроизводств.'!#REF!</definedName>
    <definedName name="T11_Copy6" localSheetId="2">'[47]услуги непроизводств.'!#REF!</definedName>
    <definedName name="T11_Copy6">'[47]услуги непроизводств.'!#REF!</definedName>
    <definedName name="T11_Copy7.1" localSheetId="1">'[47]услуги непроизводств.'!#REF!</definedName>
    <definedName name="T11_Copy7.1" localSheetId="2">'[47]услуги непроизводств.'!#REF!</definedName>
    <definedName name="T11_Copy7.1">'[47]услуги непроизводств.'!#REF!</definedName>
    <definedName name="T11_Copy7.2" localSheetId="1">'[47]услуги непроизводств.'!#REF!</definedName>
    <definedName name="T11_Copy7.2" localSheetId="2">'[47]услуги непроизводств.'!#REF!</definedName>
    <definedName name="T11_Copy7.2">'[47]услуги непроизводств.'!#REF!</definedName>
    <definedName name="T11_Copy8" localSheetId="1">'[47]услуги непроизводств.'!#REF!</definedName>
    <definedName name="T11_Copy8" localSheetId="2">'[47]услуги непроизводств.'!#REF!</definedName>
    <definedName name="T11_Copy8">'[47]услуги непроизводств.'!#REF!</definedName>
    <definedName name="T11_Copy9" localSheetId="1">'[47]услуги непроизводств.'!#REF!</definedName>
    <definedName name="T11_Copy9" localSheetId="2">'[47]услуги непроизводств.'!#REF!</definedName>
    <definedName name="T11_Copy9">'[47]услуги непроизводств.'!#REF!</definedName>
    <definedName name="T12?axis?R?ДОГОВОР" localSheetId="1">#REF!</definedName>
    <definedName name="T12?axis?R?ДОГОВОР" localSheetId="2">#REF!</definedName>
    <definedName name="T12?axis?R?ДОГОВОР">#REF!</definedName>
    <definedName name="T12?axis?R?ДОГОВОР?" localSheetId="1">#REF!</definedName>
    <definedName name="T12?axis?R?ДОГОВОР?" localSheetId="2">#REF!</definedName>
    <definedName name="T12?axis?R?ДОГОВОР?">#REF!</definedName>
    <definedName name="T12?axis?ПРД?БАЗ">'[34]12'!$J$6:$K$20,'[34]12'!$G$6:$H$20</definedName>
    <definedName name="T12?axis?ПРД?ПРЕД">'[34]12'!$L$6:$M$20,'[34]12'!$E$6:$F$20</definedName>
    <definedName name="T12?axis?ПРД?РЕГ" localSheetId="1">#REF!</definedName>
    <definedName name="T12?axis?ПРД?РЕГ" localSheetId="2">#REF!</definedName>
    <definedName name="T12?axis?ПРД?РЕГ">#REF!</definedName>
    <definedName name="T12?axis?ПФ?ПЛАН">'[34]12'!$J$6:$J$20,'[34]12'!$E$6:$E$20,'[34]12'!$L$6:$L$20,'[34]12'!$G$6:$G$20</definedName>
    <definedName name="T12?axis?ПФ?ФАКТ">'[34]12'!$K$6:$K$20,'[34]12'!$F$6:$F$20,'[34]12'!$M$6:$M$20,'[34]12'!$H$6:$H$20</definedName>
    <definedName name="T12?Data">'[34]12'!$E$6:$M$9,  '[34]12'!$E$11:$M$18,  '[34]12'!$E$20:$M$20</definedName>
    <definedName name="T12?item_ext?РОСТ" localSheetId="1">#REF!</definedName>
    <definedName name="T12?item_ext?РОСТ" localSheetId="2">#REF!</definedName>
    <definedName name="T12?item_ext?РОСТ">#REF!</definedName>
    <definedName name="T12?L1" localSheetId="1">#REF!</definedName>
    <definedName name="T12?L1" localSheetId="2">#REF!</definedName>
    <definedName name="T12?L1">#REF!</definedName>
    <definedName name="T12?L1.1" localSheetId="1">#REF!</definedName>
    <definedName name="T12?L1.1" localSheetId="2">#REF!</definedName>
    <definedName name="T12?L1.1">#REF!</definedName>
    <definedName name="T12?L2" localSheetId="1">#REF!</definedName>
    <definedName name="T12?L2" localSheetId="2">#REF!</definedName>
    <definedName name="T12?L2">#REF!</definedName>
    <definedName name="T12?L2.1" localSheetId="1">#REF!</definedName>
    <definedName name="T12?L2.1" localSheetId="2">#REF!</definedName>
    <definedName name="T12?L2.1">#REF!</definedName>
    <definedName name="T12?L2.1.x">'[34]12'!$A$16:$M$16, '[34]12'!$A$14:$M$14, '[34]12'!$A$12:$M$12, '[34]12'!$A$18:$M$18</definedName>
    <definedName name="T12?L2.x">'[34]12'!$A$15:$M$15, '[34]12'!$A$13:$M$13, '[34]12'!$A$11:$M$11, '[34]12'!$A$17:$M$17</definedName>
    <definedName name="T12?L3" localSheetId="1">#REF!</definedName>
    <definedName name="T12?L3" localSheetId="2">#REF!</definedName>
    <definedName name="T12?L3">#REF!</definedName>
    <definedName name="T12?Name" localSheetId="1">#REF!</definedName>
    <definedName name="T12?Name" localSheetId="2">#REF!</definedName>
    <definedName name="T12?Name">#REF!</definedName>
    <definedName name="T12?Table" localSheetId="1">#REF!</definedName>
    <definedName name="T12?Table" localSheetId="2">#REF!</definedName>
    <definedName name="T12?Table">#REF!</definedName>
    <definedName name="T12?Title" localSheetId="1">#REF!</definedName>
    <definedName name="T12?Title" localSheetId="2">#REF!</definedName>
    <definedName name="T12?Title">#REF!</definedName>
    <definedName name="T12?unit?ГА">'[34]12'!$E$16:$I$16, '[34]12'!$E$14:$I$14, '[34]12'!$E$9:$I$9, '[34]12'!$E$12:$I$12, '[34]12'!$E$18:$I$18, '[34]12'!$E$7:$I$7</definedName>
    <definedName name="T12?unit?ПРЦ" localSheetId="1">#REF!</definedName>
    <definedName name="T12?unit?ПРЦ" localSheetId="2">#REF!</definedName>
    <definedName name="T12?unit?ПРЦ">#REF!</definedName>
    <definedName name="T12?unit?ТРУБ">'[34]12'!$E$15:$I$15, '[34]12'!$E$13:$I$13, '[34]12'!$E$6:$I$6, '[34]12'!$E$8:$I$8, '[34]12'!$E$11:$I$11, '[34]12'!$E$17:$I$17, '[34]12'!$E$20:$I$20</definedName>
    <definedName name="T12_Copy" localSheetId="1">#REF!</definedName>
    <definedName name="T12_Copy" localSheetId="2">#REF!</definedName>
    <definedName name="T12_Copy">#REF!</definedName>
    <definedName name="T13?axis?ПРД?БАЗ">'[34]13'!$I$6:$J$16,'[34]13'!$F$6:$G$16</definedName>
    <definedName name="T13?axis?ПРД?ПРЕД">'[34]13'!$K$6:$L$16,'[34]13'!$D$6:$E$16</definedName>
    <definedName name="T13?axis?ПРД?РЕГ" localSheetId="1">#REF!</definedName>
    <definedName name="T13?axis?ПРД?РЕГ" localSheetId="2">#REF!</definedName>
    <definedName name="T13?axis?ПРД?РЕГ">#REF!</definedName>
    <definedName name="T13?axis?ПФ?ПЛАН">'[34]13'!$I$6:$I$16,'[34]13'!$D$6:$D$16,'[34]13'!$K$6:$K$16,'[34]13'!$F$6:$F$16</definedName>
    <definedName name="T13?axis?ПФ?ФАКТ">'[34]13'!$J$6:$J$16,'[34]13'!$E$6:$E$16,'[34]13'!$L$6:$L$16,'[34]13'!$G$6:$G$16</definedName>
    <definedName name="T13?Data">'[34]13'!$D$6:$L$7, '[34]13'!$D$8:$L$8, '[34]13'!$D$9:$L$16</definedName>
    <definedName name="T13?item_ext?РОСТ" localSheetId="1">#REF!</definedName>
    <definedName name="T13?item_ext?РОСТ" localSheetId="2">#REF!</definedName>
    <definedName name="T13?item_ext?РОСТ">#REF!</definedName>
    <definedName name="T13?L1.1" localSheetId="1">#REF!</definedName>
    <definedName name="T13?L1.1" localSheetId="2">#REF!</definedName>
    <definedName name="T13?L1.1">#REF!</definedName>
    <definedName name="T13?L1.2" localSheetId="1">#REF!</definedName>
    <definedName name="T13?L1.2" localSheetId="2">#REF!</definedName>
    <definedName name="T13?L1.2">#REF!</definedName>
    <definedName name="T13?L2" localSheetId="1">#REF!</definedName>
    <definedName name="T13?L2" localSheetId="2">#REF!</definedName>
    <definedName name="T13?L2">#REF!</definedName>
    <definedName name="T13?L2.1" localSheetId="1">#REF!</definedName>
    <definedName name="T13?L2.1" localSheetId="2">#REF!</definedName>
    <definedName name="T13?L2.1">#REF!</definedName>
    <definedName name="T13?L2.1.1" localSheetId="1">#REF!</definedName>
    <definedName name="T13?L2.1.1" localSheetId="2">#REF!</definedName>
    <definedName name="T13?L2.1.1">#REF!</definedName>
    <definedName name="T13?L2.1.2" localSheetId="1">#REF!</definedName>
    <definedName name="T13?L2.1.2" localSheetId="2">#REF!</definedName>
    <definedName name="T13?L2.1.2">#REF!</definedName>
    <definedName name="T13?L2.2" localSheetId="1">#REF!</definedName>
    <definedName name="T13?L2.2" localSheetId="2">#REF!</definedName>
    <definedName name="T13?L2.2">#REF!</definedName>
    <definedName name="T13?L2.2.1" localSheetId="1">#REF!</definedName>
    <definedName name="T13?L2.2.1" localSheetId="2">#REF!</definedName>
    <definedName name="T13?L2.2.1">#REF!</definedName>
    <definedName name="T13?L2.2.2" localSheetId="1">#REF!</definedName>
    <definedName name="T13?L2.2.2" localSheetId="2">#REF!</definedName>
    <definedName name="T13?L2.2.2">#REF!</definedName>
    <definedName name="T13?L3" localSheetId="1">#REF!</definedName>
    <definedName name="T13?L3" localSheetId="2">#REF!</definedName>
    <definedName name="T13?L3">#REF!</definedName>
    <definedName name="T13?L4" localSheetId="1">#REF!</definedName>
    <definedName name="T13?L4" localSheetId="2">#REF!</definedName>
    <definedName name="T13?L4">#REF!</definedName>
    <definedName name="T13?Name" localSheetId="1">#REF!</definedName>
    <definedName name="T13?Name" localSheetId="2">#REF!</definedName>
    <definedName name="T13?Name">#REF!</definedName>
    <definedName name="T13?Table" localSheetId="1">#REF!</definedName>
    <definedName name="T13?Table" localSheetId="2">#REF!</definedName>
    <definedName name="T13?Table">#REF!</definedName>
    <definedName name="T13?Title" localSheetId="1">#REF!</definedName>
    <definedName name="T13?Title" localSheetId="2">#REF!</definedName>
    <definedName name="T13?Title">#REF!</definedName>
    <definedName name="T13?unit?МКВТЧ" localSheetId="1">#REF!</definedName>
    <definedName name="T13?unit?МКВТЧ" localSheetId="2">#REF!</definedName>
    <definedName name="T13?unit?МКВТЧ">#REF!</definedName>
    <definedName name="T13?unit?ПРЦ" localSheetId="1">#REF!</definedName>
    <definedName name="T13?unit?ПРЦ" localSheetId="2">#REF!</definedName>
    <definedName name="T13?unit?ПРЦ">#REF!</definedName>
    <definedName name="T13?unit?РУБ.ТМКБ">'[34]13'!$D$14:$H$14,'[34]13'!$D$11:$H$11</definedName>
    <definedName name="T13?unit?ТГКАЛ" localSheetId="1">#REF!</definedName>
    <definedName name="T13?unit?ТГКАЛ" localSheetId="2">#REF!</definedName>
    <definedName name="T13?unit?ТГКАЛ">#REF!</definedName>
    <definedName name="T13?unit?ТМКБ">'[34]13'!$D$13:$H$13,'[34]13'!$D$10:$H$10</definedName>
    <definedName name="T13?unit?ТРУБ">'[34]13'!$D$12:$H$12,'[34]13'!$D$15:$H$16,'[34]13'!$D$8:$H$9</definedName>
    <definedName name="T14?axis?R?ВРАС" localSheetId="1">#REF!</definedName>
    <definedName name="T14?axis?R?ВРАС" localSheetId="2">#REF!</definedName>
    <definedName name="T14?axis?R?ВРАС">#REF!</definedName>
    <definedName name="T14?axis?R?ВРАС?" localSheetId="1">#REF!</definedName>
    <definedName name="T14?axis?R?ВРАС?" localSheetId="2">#REF!</definedName>
    <definedName name="T14?axis?R?ВРАС?">#REF!</definedName>
    <definedName name="T14?axis?ПРД?БАЗ">'[34]14'!$J$6:$K$20,'[34]14'!$G$6:$H$20</definedName>
    <definedName name="T14?axis?ПРД?ПРЕД">'[34]14'!$L$6:$M$20,'[34]14'!$E$6:$F$20</definedName>
    <definedName name="T14?axis?ПРД?РЕГ" localSheetId="1">#REF!</definedName>
    <definedName name="T14?axis?ПРД?РЕГ" localSheetId="2">#REF!</definedName>
    <definedName name="T14?axis?ПРД?РЕГ">#REF!</definedName>
    <definedName name="T14?axis?ПФ?ПЛАН">'[34]14'!$G$6:$G$20,'[34]14'!$J$6:$J$20,'[34]14'!$L$6:$L$20,'[34]14'!$E$6:$E$20</definedName>
    <definedName name="T14?axis?ПФ?ФАКТ">'[34]14'!$H$6:$H$20,'[34]14'!$K$6:$K$20,'[34]14'!$M$6:$M$20,'[34]14'!$F$6:$F$20</definedName>
    <definedName name="T14?Data">'[34]14'!$E$7:$M$18,  '[34]14'!$E$20:$M$20</definedName>
    <definedName name="T14?item_ext?РОСТ" localSheetId="1">#REF!</definedName>
    <definedName name="T14?item_ext?РОСТ" localSheetId="2">#REF!</definedName>
    <definedName name="T14?item_ext?РОСТ">#REF!</definedName>
    <definedName name="T14?L1">'[34]14'!$A$13:$M$13, '[34]14'!$A$10:$M$10, '[34]14'!$A$7:$M$7, '[34]14'!$A$16:$M$16</definedName>
    <definedName name="T14?L1.1">'[34]14'!$A$14:$M$14, '[34]14'!$A$11:$M$11, '[34]14'!$A$8:$M$8, '[34]14'!$A$17:$M$17</definedName>
    <definedName name="T14?L1.2">'[34]14'!$A$15:$M$15, '[34]14'!$A$12:$M$12, '[34]14'!$A$9:$M$9, '[34]14'!$A$18:$M$18</definedName>
    <definedName name="T14?L2" localSheetId="1">#REF!</definedName>
    <definedName name="T14?L2" localSheetId="2">#REF!</definedName>
    <definedName name="T14?L2">#REF!</definedName>
    <definedName name="T14?Name" localSheetId="1">#REF!</definedName>
    <definedName name="T14?Name" localSheetId="2">#REF!</definedName>
    <definedName name="T14?Name">#REF!</definedName>
    <definedName name="T14?Table" localSheetId="1">#REF!</definedName>
    <definedName name="T14?Table" localSheetId="2">#REF!</definedName>
    <definedName name="T14?Table">#REF!</definedName>
    <definedName name="T14?Title" localSheetId="1">#REF!</definedName>
    <definedName name="T14?Title" localSheetId="2">#REF!</definedName>
    <definedName name="T14?Title">#REF!</definedName>
    <definedName name="T14?unit?ПРЦ">'[34]14'!$E$15:$I$15, '[34]14'!$E$12:$I$12, '[34]14'!$E$9:$I$9, '[34]14'!$E$18:$I$18, '[34]14'!$J$6:$M$20</definedName>
    <definedName name="T14?unit?ТРУБ">'[34]14'!$E$13:$I$14, '[34]14'!$E$10:$I$11, '[34]14'!$E$7:$I$8, '[34]14'!$E$16:$I$17, '[34]14'!$E$20:$I$20</definedName>
    <definedName name="T14_Copy" localSheetId="1">#REF!</definedName>
    <definedName name="T14_Copy" localSheetId="2">#REF!</definedName>
    <definedName name="T14_Copy">#REF!</definedName>
    <definedName name="T15?axis?ПРД?БАЗ">'[34]15'!$I$6:$J$11,'[34]15'!$F$6:$G$11</definedName>
    <definedName name="T15?axis?ПРД?ПРЕД">'[34]15'!$K$6:$L$11,'[34]15'!$D$6:$E$11</definedName>
    <definedName name="T15?axis?ПФ?ПЛАН">'[34]15'!$I$6:$I$11,'[34]15'!$D$6:$D$11,'[34]15'!$K$6:$K$11,'[34]15'!$F$6:$F$11</definedName>
    <definedName name="T15?axis?ПФ?ФАКТ">'[34]15'!$J$6:$J$11,'[34]15'!$E$6:$E$11,'[34]15'!$L$6:$L$11,'[34]15'!$G$6:$G$11</definedName>
    <definedName name="T15?Columns" localSheetId="1">#REF!</definedName>
    <definedName name="T15?Columns" localSheetId="2">#REF!</definedName>
    <definedName name="T15?Columns">#REF!</definedName>
    <definedName name="T15?item_ext?РОСТ" localSheetId="1">[47]экология!#REF!</definedName>
    <definedName name="T15?item_ext?РОСТ" localSheetId="2">[47]экология!#REF!</definedName>
    <definedName name="T15?item_ext?РОСТ">[47]экология!#REF!</definedName>
    <definedName name="T15?ItemComments" localSheetId="1">#REF!</definedName>
    <definedName name="T15?ItemComments" localSheetId="2">#REF!</definedName>
    <definedName name="T15?ItemComments">#REF!</definedName>
    <definedName name="T15?Items" localSheetId="1">#REF!</definedName>
    <definedName name="T15?Items" localSheetId="2">#REF!</definedName>
    <definedName name="T15?Items">#REF!</definedName>
    <definedName name="T15?Name" localSheetId="1">[47]экология!#REF!</definedName>
    <definedName name="T15?Name" localSheetId="2">[47]экология!#REF!</definedName>
    <definedName name="T15?Name">[47]экология!#REF!</definedName>
    <definedName name="T15?Scope" localSheetId="1">#REF!</definedName>
    <definedName name="T15?Scope" localSheetId="2">#REF!</definedName>
    <definedName name="T15?Scope">#REF!</definedName>
    <definedName name="T15?unit?ПРЦ" localSheetId="1">[47]экология!#REF!</definedName>
    <definedName name="T15?unit?ПРЦ" localSheetId="2">[47]экология!#REF!</definedName>
    <definedName name="T15?unit?ПРЦ">[47]экология!#REF!</definedName>
    <definedName name="T15?ВРАС" localSheetId="1">#REF!</definedName>
    <definedName name="T15?ВРАС" localSheetId="2">#REF!</definedName>
    <definedName name="T15?ВРАС">#REF!</definedName>
    <definedName name="T15_Protect">'[33]15'!$E$25:$I$29,'[33]15'!$E$31:$I$34,'[33]15'!$E$36:$I$40,'[33]15'!$E$44:$I$45,'[33]15'!$E$9:$I$17,'[33]15'!$B$36:$B$40,'[33]15'!$E$19:$I$21</definedName>
    <definedName name="T16?axis?R?ДОГОВОР" localSheetId="1">'[34]16'!$E$40:$M$40,'[34]16'!$E$60:$M$60,'[34]16'!$E$36:$M$36,'[34]16'!$E$32:$M$32,'[34]16'!$E$28:$M$28,'[34]16'!$E$24:$M$24,'[34]16'!$E$68:$M$68,'[34]16'!$E$56:$M$56,'[34]16'!$E$20:$M$20,P1_T16?axis?R?ДОГОВОР</definedName>
    <definedName name="T16?axis?R?ДОГОВОР" localSheetId="2">'[34]16'!$E$40:$M$40,'[34]16'!$E$60:$M$60,'[34]16'!$E$36:$M$36,'[34]16'!$E$32:$M$32,'[34]16'!$E$28:$M$28,'[34]16'!$E$24:$M$24,'[34]16'!$E$68:$M$68,'[34]16'!$E$56:$M$56,'[34]16'!$E$20:$M$20,P1_T16?axis?R?ДОГОВОР</definedName>
    <definedName name="T16?axis?R?ДОГОВОР">'[34]16'!$E$40:$M$40,'[34]16'!$E$60:$M$60,'[34]16'!$E$36:$M$36,'[34]16'!$E$32:$M$32,'[34]16'!$E$28:$M$28,'[34]16'!$E$24:$M$24,'[34]16'!$E$68:$M$68,'[34]16'!$E$56:$M$56,'[34]16'!$E$20:$M$20,P1_T16?axis?R?ДОГОВОР</definedName>
    <definedName name="T16?axis?R?ДОГОВОР?" localSheetId="1">'[34]16'!$A$8,'[34]16'!$A$12,'[34]16'!$A$16,P1_T16?axis?R?ДОГОВОР?</definedName>
    <definedName name="T16?axis?R?ДОГОВОР?" localSheetId="2">'[34]16'!$A$8,'[34]16'!$A$12,'[34]16'!$A$16,P1_T16?axis?R?ДОГОВОР?</definedName>
    <definedName name="T16?axis?R?ДОГОВОР?">'[34]16'!$A$8,'[34]16'!$A$12,'[34]16'!$A$16,P1_T16?axis?R?ДОГОВОР?</definedName>
    <definedName name="T16?axis?R?ОРГ" localSheetId="1">#REF!</definedName>
    <definedName name="T16?axis?R?ОРГ" localSheetId="2">#REF!</definedName>
    <definedName name="T16?axis?R?ОРГ">#REF!</definedName>
    <definedName name="T16?axis?R?ОРГ?" localSheetId="1">#REF!</definedName>
    <definedName name="T16?axis?R?ОРГ?" localSheetId="2">#REF!</definedName>
    <definedName name="T16?axis?R?ОРГ?">#REF!</definedName>
    <definedName name="T16?axis?ПРД?БАЗ">'[34]16'!$J$6:$K$88,               '[34]16'!$G$6:$H$88</definedName>
    <definedName name="T16?axis?ПРД?ПРЕД">'[34]16'!$L$6:$M$88,               '[34]16'!$E$6:$F$88</definedName>
    <definedName name="T16?axis?ПРД?РЕГ" localSheetId="1">#REF!</definedName>
    <definedName name="T16?axis?ПРД?РЕГ" localSheetId="2">#REF!</definedName>
    <definedName name="T16?axis?ПРД?РЕГ">#REF!</definedName>
    <definedName name="T16?axis?ПФ?ПЛАН">'[34]16'!$J$6:$J$88,               '[34]16'!$E$6:$E$88,               '[34]16'!$L$6:$L$88,               '[34]16'!$G$6:$G$88</definedName>
    <definedName name="T16?axis?ПФ?ФАКТ">'[34]16'!$K$6:$K$88,               '[34]16'!$F$6:$F$88,               '[34]16'!$M$6:$M$88,               '[34]16'!$H$6:$H$88</definedName>
    <definedName name="T16?Columns" localSheetId="1">#REF!</definedName>
    <definedName name="T16?Columns" localSheetId="2">#REF!</definedName>
    <definedName name="T16?Columns">#REF!</definedName>
    <definedName name="T16?Data" localSheetId="1">#REF!</definedName>
    <definedName name="T16?Data" localSheetId="2">#REF!</definedName>
    <definedName name="T16?Data">#REF!</definedName>
    <definedName name="T16?item_ext?РОСТ" localSheetId="1">#REF!</definedName>
    <definedName name="T16?item_ext?РОСТ" localSheetId="2">#REF!</definedName>
    <definedName name="T16?item_ext?РОСТ">#REF!</definedName>
    <definedName name="T16?ItemComments" localSheetId="1">#REF!</definedName>
    <definedName name="T16?ItemComments" localSheetId="2">#REF!</definedName>
    <definedName name="T16?ItemComments">#REF!</definedName>
    <definedName name="T16?Items" localSheetId="1">#REF!</definedName>
    <definedName name="T16?Items" localSheetId="2">#REF!</definedName>
    <definedName name="T16?Items">#REF!</definedName>
    <definedName name="T16?L1" localSheetId="1">'[34]16'!$A$38:$M$38,'[34]16'!$A$58:$M$58,'[34]16'!$A$34:$M$34,'[34]16'!$A$30:$M$30,'[34]16'!$A$26:$M$26,'[34]16'!$A$22:$M$22,'[34]16'!$A$66:$M$66,'[34]16'!$A$54:$M$54,'[34]16'!$A$18:$M$18,P1_T16?L1</definedName>
    <definedName name="T16?L1" localSheetId="2">'[34]16'!$A$38:$M$38,'[34]16'!$A$58:$M$58,'[34]16'!$A$34:$M$34,'[34]16'!$A$30:$M$30,'[34]16'!$A$26:$M$26,'[34]16'!$A$22:$M$22,'[34]16'!$A$66:$M$66,'[34]16'!$A$54:$M$54,'[34]16'!$A$18:$M$18,P1_T16?L1</definedName>
    <definedName name="T16?L1">'[34]16'!$A$38:$M$38,'[34]16'!$A$58:$M$58,'[34]16'!$A$34:$M$34,'[34]16'!$A$30:$M$30,'[34]16'!$A$26:$M$26,'[34]16'!$A$22:$M$22,'[34]16'!$A$66:$M$66,'[34]16'!$A$54:$M$54,'[34]16'!$A$18:$M$18,P1_T16?L1</definedName>
    <definedName name="T16?L1.x" localSheetId="1">'[34]16'!$A$40:$M$40,'[34]16'!$A$60:$M$60,'[34]16'!$A$36:$M$36,'[34]16'!$A$32:$M$32,'[34]16'!$A$28:$M$28,'[34]16'!$A$24:$M$24,'[34]16'!$A$68:$M$68,'[34]16'!$A$56:$M$56,'[34]16'!$A$20:$M$20,P1_T16?L1.x</definedName>
    <definedName name="T16?L1.x" localSheetId="2">'[34]16'!$A$40:$M$40,'[34]16'!$A$60:$M$60,'[34]16'!$A$36:$M$36,'[34]16'!$A$32:$M$32,'[34]16'!$A$28:$M$28,'[34]16'!$A$24:$M$24,'[34]16'!$A$68:$M$68,'[34]16'!$A$56:$M$56,'[34]16'!$A$20:$M$20,P1_T16?L1.x</definedName>
    <definedName name="T16?L1.x">'[34]16'!$A$40:$M$40,'[34]16'!$A$60:$M$60,'[34]16'!$A$36:$M$36,'[34]16'!$A$32:$M$32,'[34]16'!$A$28:$M$28,'[34]16'!$A$24:$M$24,'[34]16'!$A$68:$M$68,'[34]16'!$A$56:$M$56,'[34]16'!$A$20:$M$20,P1_T16?L1.x</definedName>
    <definedName name="T16?L2" localSheetId="1">#REF!</definedName>
    <definedName name="T16?L2" localSheetId="2">#REF!</definedName>
    <definedName name="T16?L2">#REF!</definedName>
    <definedName name="T16?Name" localSheetId="1">#REF!</definedName>
    <definedName name="T16?Name" localSheetId="2">#REF!</definedName>
    <definedName name="T16?Name">#REF!</definedName>
    <definedName name="T16?Scope" localSheetId="1">#REF!</definedName>
    <definedName name="T16?Scope" localSheetId="2">#REF!</definedName>
    <definedName name="T16?Scope">#REF!</definedName>
    <definedName name="T16?Table" localSheetId="1">#REF!</definedName>
    <definedName name="T16?Table" localSheetId="2">#REF!</definedName>
    <definedName name="T16?Table">#REF!</definedName>
    <definedName name="T16?Title" localSheetId="1">#REF!</definedName>
    <definedName name="T16?Title" localSheetId="2">#REF!</definedName>
    <definedName name="T16?Title">#REF!</definedName>
    <definedName name="T16?unit?ПРЦ" localSheetId="1">#REF!</definedName>
    <definedName name="T16?unit?ПРЦ" localSheetId="2">#REF!</definedName>
    <definedName name="T16?unit?ПРЦ">#REF!</definedName>
    <definedName name="T16?unit?ТРУБ" localSheetId="1">#REF!</definedName>
    <definedName name="T16?unit?ТРУБ" localSheetId="2">#REF!</definedName>
    <definedName name="T16?unit?ТРУБ">#REF!</definedName>
    <definedName name="T16?Units" localSheetId="1">#REF!</definedName>
    <definedName name="T16?Units" localSheetId="2">#REF!</definedName>
    <definedName name="T16?Units">#REF!</definedName>
    <definedName name="T16_Copy" localSheetId="1">#REF!</definedName>
    <definedName name="T16_Copy" localSheetId="2">#REF!</definedName>
    <definedName name="T16_Copy">#REF!</definedName>
    <definedName name="T16_Copy2" localSheetId="1">#REF!</definedName>
    <definedName name="T16_Copy2" localSheetId="2">#REF!</definedName>
    <definedName name="T16_Copy2">#REF!</definedName>
    <definedName name="T16_Protect" localSheetId="1">'[33]16'!$G$44:$K$44,'[33]16'!$G$7:$K$8,P1_T16_Protect</definedName>
    <definedName name="T16_Protect" localSheetId="2">'[33]16'!$G$44:$K$44,'[33]16'!$G$7:$K$8,P1_T16_Protect</definedName>
    <definedName name="T16_Protect">'[33]16'!$G$44:$K$44,'[33]16'!$G$7:$K$8,P1_T16_Protect</definedName>
    <definedName name="T17.1?axis?C?НП">'[34]17.1'!$E$6:$L$16, '[34]17.1'!$E$18:$L$28</definedName>
    <definedName name="T17.1?axis?C?НП?" localSheetId="1">#REF!</definedName>
    <definedName name="T17.1?axis?C?НП?" localSheetId="2">#REF!</definedName>
    <definedName name="T17.1?axis?C?НП?">#REF!</definedName>
    <definedName name="T17.1?axis?ПРД?БАЗ" localSheetId="1">#REF!</definedName>
    <definedName name="T17.1?axis?ПРД?БАЗ" localSheetId="2">#REF!</definedName>
    <definedName name="T17.1?axis?ПРД?БАЗ">#REF!</definedName>
    <definedName name="T17.1?axis?ПРД?РЕГ" localSheetId="1">#REF!</definedName>
    <definedName name="T17.1?axis?ПРД?РЕГ" localSheetId="2">#REF!</definedName>
    <definedName name="T17.1?axis?ПРД?РЕГ">#REF!</definedName>
    <definedName name="T17.1?Data">'[34]17.1'!$E$6:$L$16, '[34]17.1'!$N$6:$N$16, '[34]17.1'!$E$18:$L$28, '[34]17.1'!$N$18:$N$28</definedName>
    <definedName name="T17.1?item_ext?ВСЕГО">'[34]17.1'!$N$6:$N$16, '[34]17.1'!$N$18:$N$28</definedName>
    <definedName name="T17.1?L1">'[34]17.1'!$A$6:$N$6, '[34]17.1'!$A$18:$N$18</definedName>
    <definedName name="T17.1?L2">'[34]17.1'!$A$7:$N$7, '[34]17.1'!$A$19:$N$19</definedName>
    <definedName name="T17.1?L3">'[34]17.1'!$A$8:$N$8, '[34]17.1'!$A$20:$N$20</definedName>
    <definedName name="T17.1?L3.1">'[34]17.1'!$A$9:$N$9, '[34]17.1'!$A$21:$N$21</definedName>
    <definedName name="T17.1?L4">'[34]17.1'!$A$10:$N$10, '[34]17.1'!$A$22:$N$22</definedName>
    <definedName name="T17.1?L4.1">'[34]17.1'!$A$11:$N$11, '[34]17.1'!$A$23:$N$23</definedName>
    <definedName name="T17.1?L5">'[34]17.1'!$A$12:$N$12, '[34]17.1'!$A$24:$N$24</definedName>
    <definedName name="T17.1?L5.1">'[34]17.1'!$A$13:$N$13, '[34]17.1'!$A$25:$N$25</definedName>
    <definedName name="T17.1?L6">'[34]17.1'!$A$14:$N$14, '[34]17.1'!$A$26:$N$26</definedName>
    <definedName name="T17.1?L7">'[34]17.1'!$A$15:$N$15, '[34]17.1'!$A$27:$N$27</definedName>
    <definedName name="T17.1?L8">'[34]17.1'!$A$16:$N$16, '[34]17.1'!$A$28:$N$28</definedName>
    <definedName name="T17.1?Name" localSheetId="1">#REF!</definedName>
    <definedName name="T17.1?Name" localSheetId="2">#REF!</definedName>
    <definedName name="T17.1?Name">#REF!</definedName>
    <definedName name="T17.1?Table" localSheetId="1">#REF!</definedName>
    <definedName name="T17.1?Table" localSheetId="2">#REF!</definedName>
    <definedName name="T17.1?Table">#REF!</definedName>
    <definedName name="T17.1?Title" localSheetId="1">#REF!</definedName>
    <definedName name="T17.1?Title" localSheetId="2">#REF!</definedName>
    <definedName name="T17.1?Title">#REF!</definedName>
    <definedName name="T17.1?unit?РУБ">'[34]17.1'!$D$9:$N$9, '[34]17.1'!$D$11:$N$11, '[34]17.1'!$D$13:$N$13, '[34]17.1'!$D$21:$N$21, '[34]17.1'!$D$23:$N$23, '[34]17.1'!$D$25:$N$25</definedName>
    <definedName name="T17.1?unit?ТРУБ">'[34]17.1'!$D$8:$N$8, '[34]17.1'!$D$10:$N$10, '[34]17.1'!$D$12:$N$12, '[34]17.1'!$D$14:$N$16, '[34]17.1'!$D$20:$N$20, '[34]17.1'!$D$22:$N$22, '[34]17.1'!$D$24:$N$24, '[34]17.1'!$D$26:$N$28</definedName>
    <definedName name="T17.1?unit?ЧДН">'[34]17.1'!$D$7:$N$7, '[34]17.1'!$D$19:$N$19</definedName>
    <definedName name="T17.1?unit?ЧЕЛ">'[34]17.1'!$D$18:$N$18, '[34]17.1'!$D$6:$N$6</definedName>
    <definedName name="T17.1_Copy" localSheetId="1">#REF!</definedName>
    <definedName name="T17.1_Copy" localSheetId="2">#REF!</definedName>
    <definedName name="T17.1_Copy">#REF!</definedName>
    <definedName name="T17.1_Protect">'[33]17.1'!$D$14:$F$17,'[33]17.1'!$D$19:$F$22,'[33]17.1'!$I$9:$I$12,'[33]17.1'!$I$14:$I$17,'[33]17.1'!$I$19:$I$22,'[33]17.1'!$D$9:$F$12</definedName>
    <definedName name="T17?axis?ПРД?БАЗ">'[34]17'!$I$6:$J$13,'[34]17'!$F$6:$G$13</definedName>
    <definedName name="T17?axis?ПРД?ПРЕД">'[34]17'!$K$6:$L$13,'[34]17'!$D$6:$E$13</definedName>
    <definedName name="T17?axis?ПРД?РЕГ" localSheetId="1">#REF!</definedName>
    <definedName name="T17?axis?ПРД?РЕГ" localSheetId="2">#REF!</definedName>
    <definedName name="T17?axis?ПРД?РЕГ">#REF!</definedName>
    <definedName name="T17?axis?ПФ?ПЛАН">'[34]17'!$I$6:$I$13,'[34]17'!$D$6:$D$13,'[34]17'!$K$6:$K$13,'[34]17'!$F$6:$F$13</definedName>
    <definedName name="T17?axis?ПФ?ФАКТ">'[34]17'!$J$6:$J$13,'[34]17'!$E$6:$E$13,'[34]17'!$L$6:$L$13,'[34]17'!$G$6:$G$13</definedName>
    <definedName name="T17?Data" localSheetId="1">#REF!</definedName>
    <definedName name="T17?Data" localSheetId="2">#REF!</definedName>
    <definedName name="T17?Data">#REF!</definedName>
    <definedName name="T17?item_ext?РОСТ" localSheetId="1">#REF!</definedName>
    <definedName name="T17?item_ext?РОСТ" localSheetId="2">#REF!</definedName>
    <definedName name="T17?item_ext?РОСТ">#REF!</definedName>
    <definedName name="T17?L1" localSheetId="1">#REF!</definedName>
    <definedName name="T17?L1" localSheetId="2">#REF!</definedName>
    <definedName name="T17?L1">#REF!</definedName>
    <definedName name="T17?L2" localSheetId="1">#REF!</definedName>
    <definedName name="T17?L2" localSheetId="2">#REF!</definedName>
    <definedName name="T17?L2">#REF!</definedName>
    <definedName name="T17?L3" localSheetId="1">#REF!</definedName>
    <definedName name="T17?L3" localSheetId="2">#REF!</definedName>
    <definedName name="T17?L3">#REF!</definedName>
    <definedName name="T17?L4" localSheetId="1">#REF!</definedName>
    <definedName name="T17?L4" localSheetId="2">#REF!</definedName>
    <definedName name="T17?L4">#REF!</definedName>
    <definedName name="T17?L5" localSheetId="1">#REF!</definedName>
    <definedName name="T17?L5" localSheetId="2">#REF!</definedName>
    <definedName name="T17?L5">#REF!</definedName>
    <definedName name="T17?L6" localSheetId="1">#REF!</definedName>
    <definedName name="T17?L6" localSheetId="2">#REF!</definedName>
    <definedName name="T17?L6">#REF!</definedName>
    <definedName name="T17?L7" localSheetId="1">#REF!</definedName>
    <definedName name="T17?L7" localSheetId="2">#REF!</definedName>
    <definedName name="T17?L7">#REF!</definedName>
    <definedName name="T17?L8" localSheetId="1">#REF!</definedName>
    <definedName name="T17?L8" localSheetId="2">#REF!</definedName>
    <definedName name="T17?L8">#REF!</definedName>
    <definedName name="T17?Name" localSheetId="1">#REF!</definedName>
    <definedName name="T17?Name" localSheetId="2">#REF!</definedName>
    <definedName name="T17?Name">#REF!</definedName>
    <definedName name="T17?Table" localSheetId="1">#REF!</definedName>
    <definedName name="T17?Table" localSheetId="2">#REF!</definedName>
    <definedName name="T17?Table">#REF!</definedName>
    <definedName name="T17?Title" localSheetId="1">#REF!</definedName>
    <definedName name="T17?Title" localSheetId="2">#REF!</definedName>
    <definedName name="T17?Title">#REF!</definedName>
    <definedName name="T17?unit?ГКАЛЧ">'[20]29'!$M$26:$M$33,'[20]29'!$P$26:$P$33,'[20]29'!$G$52:$G$59,'[20]29'!$J$52:$J$59,'[20]29'!$M$52:$M$59,'[20]29'!$P$52:$P$59,'[20]29'!$G$26:$G$33,'[20]29'!$J$26:$J$33</definedName>
    <definedName name="T17?unit?РУБ.ГКАЛ" localSheetId="1">'[20]29'!$O$18:$O$25,P1_T17?unit?РУБ.ГКАЛ,P2_T17?unit?РУБ.ГКАЛ</definedName>
    <definedName name="T17?unit?РУБ.ГКАЛ" localSheetId="2">'[20]29'!$O$18:$O$25,P1_T17?unit?РУБ.ГКАЛ,P2_T17?unit?РУБ.ГКАЛ</definedName>
    <definedName name="T17?unit?РУБ.ГКАЛ">'[20]29'!$O$18:$O$25,P1_T17?unit?РУБ.ГКАЛ,P2_T17?unit?РУБ.ГКАЛ</definedName>
    <definedName name="T17?unit?ТГКАЛ" localSheetId="1">'[20]29'!$P$18:$P$25,P1_T17?unit?ТГКАЛ,P2_T17?unit?ТГКАЛ</definedName>
    <definedName name="T17?unit?ТГКАЛ" localSheetId="2">'[20]29'!$P$18:$P$25,P1_T17?unit?ТГКАЛ,P2_T17?unit?ТГКАЛ</definedName>
    <definedName name="T17?unit?ТГКАЛ">'[20]29'!$P$18:$P$25,P1_T17?unit?ТГКАЛ,P2_T17?unit?ТГКАЛ</definedName>
    <definedName name="T17?unit?ТРУБ" localSheetId="1">#REF!</definedName>
    <definedName name="T17?unit?ТРУБ" localSheetId="2">#REF!</definedName>
    <definedName name="T17?unit?ТРУБ">#REF!</definedName>
    <definedName name="T17?unit?ТРУБ.ГКАЛЧ.МЕС">'[20]29'!$L$26:$L$33,'[20]29'!$O$26:$O$33,'[20]29'!$F$52:$F$59,'[20]29'!$I$52:$I$59,'[20]29'!$L$52:$L$59,'[20]29'!$O$52:$O$59,'[20]29'!$F$26:$F$33,'[20]29'!$I$26:$I$33</definedName>
    <definedName name="T17?unit?ЧДН" localSheetId="1">#REF!</definedName>
    <definedName name="T17?unit?ЧДН" localSheetId="2">#REF!</definedName>
    <definedName name="T17?unit?ЧДН">#REF!</definedName>
    <definedName name="T17?unit?ЧЕЛ" localSheetId="1">#REF!</definedName>
    <definedName name="T17?unit?ЧЕЛ" localSheetId="2">#REF!</definedName>
    <definedName name="T17?unit?ЧЕЛ">#REF!</definedName>
    <definedName name="T17_Protect" localSheetId="1">'[33]21.3'!$E$66:$I$69,'[33]21.3'!$E$10:$I$10,P1_T17_Protect</definedName>
    <definedName name="T17_Protect" localSheetId="2">'[33]21.3'!$E$66:$I$69,'[33]21.3'!$E$10:$I$10,P1_T17_Protect</definedName>
    <definedName name="T17_Protect">'[33]21.3'!$E$66:$I$69,'[33]21.3'!$E$10:$I$10,P1_T17_Protect</definedName>
    <definedName name="T17_Protection" localSheetId="1">P2_T17_Protection,P3_T17_Protection,P4_T17_Protection,P5_T17_Protection,' факт'!P6_T17_Protection</definedName>
    <definedName name="T17_Protection" localSheetId="2">P2_T17_Protection,P3_T17_Protection,P4_T17_Protection,P5_T17_Protection,'планНР, ПерК и РПП'!P6_T17_Protection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 localSheetId="2">P1_T18.1?Data,P2_T18.1?Data</definedName>
    <definedName name="T18.1?Data">P1_T18.1?Data,P2_T18.1?Data</definedName>
    <definedName name="T18.2?Columns" localSheetId="1">#REF!</definedName>
    <definedName name="T18.2?Columns" localSheetId="2">#REF!</definedName>
    <definedName name="T18.2?Columns">#REF!</definedName>
    <definedName name="T18.2?item_ext?СБЫТ" localSheetId="1">'[33]18.2'!#REF!,'[33]18.2'!#REF!</definedName>
    <definedName name="T18.2?item_ext?СБЫТ" localSheetId="2">'[33]18.2'!#REF!,'[33]18.2'!#REF!</definedName>
    <definedName name="T18.2?item_ext?СБЫТ">'[33]18.2'!#REF!,'[33]18.2'!#REF!</definedName>
    <definedName name="T18.2?ItemComments" localSheetId="1">#REF!</definedName>
    <definedName name="T18.2?ItemComments" localSheetId="2">#REF!</definedName>
    <definedName name="T18.2?ItemComments">#REF!</definedName>
    <definedName name="T18.2?Items" localSheetId="1">#REF!</definedName>
    <definedName name="T18.2?Items" localSheetId="2">#REF!</definedName>
    <definedName name="T18.2?Items">#REF!</definedName>
    <definedName name="T18.2?Scope" localSheetId="1">#REF!</definedName>
    <definedName name="T18.2?Scope" localSheetId="2">#REF!</definedName>
    <definedName name="T18.2?Scope">#REF!</definedName>
    <definedName name="T18.2?Units" localSheetId="1">#REF!</definedName>
    <definedName name="T18.2?Units" localSheetId="2">#REF!</definedName>
    <definedName name="T18.2?Units">#REF!</definedName>
    <definedName name="T18.2?ВРАС">'[33]18.2'!$B$34:$B$38,'[33]18.2'!$B$28:$B$30</definedName>
    <definedName name="T18.2_Protect" localSheetId="1">'[33]18.2'!$F$58:$J$59,'[33]18.2'!$F$62:$J$62,'[33]18.2'!$F$64:$J$67,'[33]18.2'!$F$6:$J$8,P1_T18.2_Protect</definedName>
    <definedName name="T18.2_Protect" localSheetId="2">'[33]18.2'!$F$58:$J$59,'[33]18.2'!$F$62:$J$62,'[33]18.2'!$F$64:$J$67,'[33]18.2'!$F$6:$J$8,P1_T18.2_Protect</definedName>
    <definedName name="T18.2_Protect">'[33]18.2'!$F$58:$J$59,'[33]18.2'!$F$62:$J$62,'[33]18.2'!$F$64:$J$67,'[33]18.2'!$F$6:$J$8,P1_T18.2_Protect</definedName>
    <definedName name="T18?axis?R?ДОГОВОР">'[34]18'!$D$14:$L$16,'[34]18'!$D$20:$L$22,'[34]18'!$D$26:$L$28,'[34]18'!$D$32:$L$34,'[34]18'!$D$38:$L$40,'[34]18'!$D$8:$L$10</definedName>
    <definedName name="T18?axis?R?ДОГОВОР?">'[34]18'!$B$14:$B$16,'[34]18'!$B$20:$B$22,'[34]18'!$B$26:$B$28,'[34]18'!$B$32:$B$34,'[34]18'!$B$38:$B$40,'[34]18'!$B$8:$B$10</definedName>
    <definedName name="T18?axis?ПРД?БАЗ">'[34]18'!$I$6:$J$42,'[34]18'!$F$6:$G$42</definedName>
    <definedName name="T18?axis?ПРД?ПРЕД">'[34]18'!$K$6:$L$42,'[34]18'!$D$6:$E$42</definedName>
    <definedName name="T18?axis?ПФ?ПЛАН">'[34]18'!$I$6:$I$42,'[34]18'!$D$6:$D$42,'[34]18'!$K$6:$K$42,'[34]18'!$F$6:$F$42</definedName>
    <definedName name="T18?axis?ПФ?ФАКТ">'[34]18'!$J$6:$J$42,'[34]18'!$E$6:$E$42,'[34]18'!$L$6:$L$42,'[34]18'!$G$6:$G$42</definedName>
    <definedName name="T18_Copy1" localSheetId="1">[47]страховые!#REF!</definedName>
    <definedName name="T18_Copy1" localSheetId="2">[47]страховые!#REF!</definedName>
    <definedName name="T18_Copy1">[47]страховые!#REF!</definedName>
    <definedName name="T18_Copy2" localSheetId="1">[47]страховые!#REF!</definedName>
    <definedName name="T18_Copy2" localSheetId="2">[47]страховые!#REF!</definedName>
    <definedName name="T18_Copy2">[47]страховые!#REF!</definedName>
    <definedName name="T18_Copy3" localSheetId="1">[47]страховые!#REF!</definedName>
    <definedName name="T18_Copy3" localSheetId="2">[47]страховые!#REF!</definedName>
    <definedName name="T18_Copy3">[47]страховые!#REF!</definedName>
    <definedName name="T18_Copy4" localSheetId="1">[47]страховые!#REF!</definedName>
    <definedName name="T18_Copy4" localSheetId="2">[47]страховые!#REF!</definedName>
    <definedName name="T18_Copy4">[47]страховые!#REF!</definedName>
    <definedName name="T18_Copy5" localSheetId="1">[47]страховые!#REF!</definedName>
    <definedName name="T18_Copy5" localSheetId="2">[47]страховые!#REF!</definedName>
    <definedName name="T18_Copy5">[47]страховые!#REF!</definedName>
    <definedName name="T18_Copy6" localSheetId="1">[47]страховые!#REF!</definedName>
    <definedName name="T18_Copy6" localSheetId="2">[47]страховые!#REF!</definedName>
    <definedName name="T18_Copy6">[47]страховые!#REF!</definedName>
    <definedName name="T19.1.1?Data" localSheetId="1">P1_T19.1.1?Data,P2_T19.1.1?Data</definedName>
    <definedName name="T19.1.1?Data" localSheetId="2">P1_T19.1.1?Data,P2_T19.1.1?Data</definedName>
    <definedName name="T19.1.1?Data">P1_T19.1.1?Data,P2_T19.1.1?Data</definedName>
    <definedName name="T19.1.2?Data" localSheetId="1">P1_T19.1.2?Data,P2_T19.1.2?Data</definedName>
    <definedName name="T19.1.2?Data" localSheetId="2">P1_T19.1.2?Data,P2_T19.1.2?Data</definedName>
    <definedName name="T19.1.2?Data">P1_T19.1.2?Data,P2_T19.1.2?Data</definedName>
    <definedName name="T19.2?Data" localSheetId="1">P1_T19.2?Data,P2_T19.2?Data</definedName>
    <definedName name="T19.2?Data" localSheetId="2">P1_T19.2?Data,P2_T19.2?Data</definedName>
    <definedName name="T19.2?Data">P1_T19.2?Data,P2_T19.2?Data</definedName>
    <definedName name="T19?axis?R?ВРАС?" localSheetId="1">[47]НИОКР!#REF!</definedName>
    <definedName name="T19?axis?R?ВРАС?" localSheetId="2">[47]НИОКР!#REF!</definedName>
    <definedName name="T19?axis?R?ВРАС?">[47]НИОКР!#REF!</definedName>
    <definedName name="T19?axis?R?ДОГОВОР">'[34]19'!$E$8:$M$9,'[34]19'!$E$13:$M$14,'[34]19'!$E$18:$M$18,'[34]19'!$E$26:$M$27,'[34]19'!$E$22:$M$22</definedName>
    <definedName name="T19?axis?R?ДОГОВОР?">'[34]19'!$A$8:$A$9,'[34]19'!$A$13:$A$14,'[34]19'!$A$18,'[34]19'!$A$26:$A$27,'[34]19'!$A$22</definedName>
    <definedName name="T19?axis?ПРД?БАЗ">'[34]19'!$J$6:$K$30,'[34]19'!$G$6:$H$30</definedName>
    <definedName name="T19?axis?ПРД?ПРЕД">'[34]19'!$L$6:$M$30,'[34]19'!$E$6:$F$30</definedName>
    <definedName name="T19?axis?ПФ?ПЛАН">'[34]19'!$J$6:$J$30,'[34]19'!$E$6:$E$30,'[34]19'!$L$6:$L$30,'[34]19'!$G$6:$G$30</definedName>
    <definedName name="T19?axis?ПФ?ФАКТ">'[34]19'!$K$6:$K$30,'[34]19'!$F$6:$F$30,'[34]19'!$M$6:$M$30,'[34]19'!$H$6:$H$30</definedName>
    <definedName name="T19?Data">'[20]19'!$J$8:$M$16,'[20]19'!$C$8:$H$16</definedName>
    <definedName name="T19?item_ext?РОСТ" localSheetId="1">[47]НИОКР!#REF!</definedName>
    <definedName name="T19?item_ext?РОСТ" localSheetId="2">[47]НИОКР!#REF!</definedName>
    <definedName name="T19?item_ext?РОСТ">[47]НИОКР!#REF!</definedName>
    <definedName name="T19?L1">'[34]19'!$A$16:$M$16, '[34]19'!$A$11:$M$11, '[34]19'!$A$6:$M$6, '[34]19'!$A$20:$M$20, '[34]19'!$A$24:$M$24</definedName>
    <definedName name="T19?L1.x">'[34]19'!$A$18:$M$18, '[34]19'!$A$13:$M$14, '[34]19'!$A$8:$M$9, '[34]19'!$A$22:$M$22, '[34]19'!$A$26:$M$27</definedName>
    <definedName name="T19?Name" localSheetId="1">[47]НИОКР!#REF!</definedName>
    <definedName name="T19?Name" localSheetId="2">[47]НИОКР!#REF!</definedName>
    <definedName name="T19?Name">[47]НИОКР!#REF!</definedName>
    <definedName name="T19?unit?ПРЦ" localSheetId="1">[47]НИОКР!#REF!</definedName>
    <definedName name="T19?unit?ПРЦ" localSheetId="2">[47]НИОКР!#REF!</definedName>
    <definedName name="T19?unit?ПРЦ">[47]НИОКР!#REF!</definedName>
    <definedName name="T19_Copy" localSheetId="1">[47]НИОКР!#REF!</definedName>
    <definedName name="T19_Copy" localSheetId="2">[47]НИОКР!#REF!</definedName>
    <definedName name="T19_Copy">[47]НИОКР!#REF!</definedName>
    <definedName name="T19_Copy2" localSheetId="1">[47]НИОКР!#REF!</definedName>
    <definedName name="T19_Copy2" localSheetId="2">[47]НИОКР!#REF!</definedName>
    <definedName name="T19_Copy2">[47]НИОКР!#REF!</definedName>
    <definedName name="T19_Protection">'[20]19'!$E$13:$H$13,'[20]19'!$E$15:$H$15,'[20]19'!$J$8:$M$11,'[20]19'!$J$13:$M$13,'[20]19'!$J$15:$M$15,'[20]19'!$E$4:$H$4,'[20]19'!$J$4:$M$4,'[20]19'!$E$8:$H$11</definedName>
    <definedName name="T2.1?Data">#N/A</definedName>
    <definedName name="T2.1?Protection" localSheetId="1">' факт'!P6_T2.1?Protection</definedName>
    <definedName name="T2.1?Protection" localSheetId="2">'планНР, ПерК и РПП'!P6_T2.1?Protection</definedName>
    <definedName name="T2.1?Protection">P6_T2.1?Protection</definedName>
    <definedName name="T2.1_Protect" localSheetId="1">P4_T2.1_Protect,P5_T2.1_Protect,P6_T2.1_Protect,P7_T2.1_Protect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3_Protect">'[33]2.3'!$F$30:$G$34,'[33]2.3'!$H$24:$K$28</definedName>
    <definedName name="T2?axis?ПРД?БАЗ">'[34]2'!$I$6:$J$19,'[34]2'!$F$6:$G$19</definedName>
    <definedName name="T2?axis?ПРД?ПРЕД">'[34]2'!$K$6:$L$19,'[34]2'!$D$6:$E$19</definedName>
    <definedName name="T2?axis?ПРД?РЕГ" localSheetId="1">#REF!</definedName>
    <definedName name="T2?axis?ПРД?РЕГ" localSheetId="2">#REF!</definedName>
    <definedName name="T2?axis?ПРД?РЕГ">#REF!</definedName>
    <definedName name="T2?axis?ПФ?ПЛАН">'[34]2'!$I$6:$I$19,'[34]2'!$D$6:$D$19,'[34]2'!$K$6:$K$19,'[34]2'!$F$6:$F$19</definedName>
    <definedName name="T2?axis?ПФ?ФАКТ">'[34]2'!$J$6:$J$19,'[34]2'!$E$6:$E$19,'[34]2'!$L$6:$L$19,'[34]2'!$G$6:$G$19</definedName>
    <definedName name="T2?Data" localSheetId="1">#REF!</definedName>
    <definedName name="T2?Data" localSheetId="2">#REF!</definedName>
    <definedName name="T2?Data">#REF!</definedName>
    <definedName name="T2?item_ext?РОСТ" localSheetId="1">#REF!</definedName>
    <definedName name="T2?item_ext?РОСТ" localSheetId="2">#REF!</definedName>
    <definedName name="T2?item_ext?РОСТ">#REF!</definedName>
    <definedName name="T2?L1" localSheetId="1">#REF!</definedName>
    <definedName name="T2?L1" localSheetId="2">#REF!</definedName>
    <definedName name="T2?L1">#REF!</definedName>
    <definedName name="T2?L2" localSheetId="1">#REF!</definedName>
    <definedName name="T2?L2" localSheetId="2">#REF!</definedName>
    <definedName name="T2?L2">#REF!</definedName>
    <definedName name="T2?L2.1" localSheetId="1">#REF!</definedName>
    <definedName name="T2?L2.1" localSheetId="2">#REF!</definedName>
    <definedName name="T2?L2.1">#REF!</definedName>
    <definedName name="T2?L2.1.ПРЦ" localSheetId="1">#REF!</definedName>
    <definedName name="T2?L2.1.ПРЦ" localSheetId="2">#REF!</definedName>
    <definedName name="T2?L2.1.ПРЦ">#REF!</definedName>
    <definedName name="T2?L2.2" localSheetId="1">#REF!</definedName>
    <definedName name="T2?L2.2" localSheetId="2">#REF!</definedName>
    <definedName name="T2?L2.2">#REF!</definedName>
    <definedName name="T2?L2.2.КВТЧ" localSheetId="1">#REF!</definedName>
    <definedName name="T2?L2.2.КВТЧ" localSheetId="2">#REF!</definedName>
    <definedName name="T2?L2.2.КВТЧ">#REF!</definedName>
    <definedName name="T2?L3" localSheetId="1">#REF!</definedName>
    <definedName name="T2?L3" localSheetId="2">#REF!</definedName>
    <definedName name="T2?L3">#REF!</definedName>
    <definedName name="T2?L4" localSheetId="1">#REF!</definedName>
    <definedName name="T2?L4" localSheetId="2">#REF!</definedName>
    <definedName name="T2?L4">#REF!</definedName>
    <definedName name="T2?L4.ПРЦ" localSheetId="1">#REF!</definedName>
    <definedName name="T2?L4.ПРЦ" localSheetId="2">#REF!</definedName>
    <definedName name="T2?L4.ПРЦ">#REF!</definedName>
    <definedName name="T2?L5" localSheetId="1">#REF!</definedName>
    <definedName name="T2?L5" localSheetId="2">#REF!</definedName>
    <definedName name="T2?L5">#REF!</definedName>
    <definedName name="T2?L6" localSheetId="1">#REF!</definedName>
    <definedName name="T2?L6" localSheetId="2">#REF!</definedName>
    <definedName name="T2?L6">#REF!</definedName>
    <definedName name="T2?L7" localSheetId="1">#REF!</definedName>
    <definedName name="T2?L7" localSheetId="2">#REF!</definedName>
    <definedName name="T2?L7">#REF!</definedName>
    <definedName name="T2?L7.ПРЦ" localSheetId="1">#REF!</definedName>
    <definedName name="T2?L7.ПРЦ" localSheetId="2">#REF!</definedName>
    <definedName name="T2?L7.ПРЦ">#REF!</definedName>
    <definedName name="T2?L8" localSheetId="1">#REF!</definedName>
    <definedName name="T2?L8" localSheetId="2">#REF!</definedName>
    <definedName name="T2?L8">#REF!</definedName>
    <definedName name="T2?Name" localSheetId="1">#REF!</definedName>
    <definedName name="T2?Name" localSheetId="2">#REF!</definedName>
    <definedName name="T2?Name">#REF!</definedName>
    <definedName name="T2?Protection" localSheetId="1">P1_T2?Protection,P2_T2?Protection</definedName>
    <definedName name="T2?Protection" localSheetId="2">P1_T2?Protection,P2_T2?Protection</definedName>
    <definedName name="T2?Protection">P1_T2?Protection,P2_T2?Protection</definedName>
    <definedName name="T2?Table" localSheetId="1">#REF!</definedName>
    <definedName name="T2?Table" localSheetId="2">#REF!</definedName>
    <definedName name="T2?Table">#REF!</definedName>
    <definedName name="T2?Title" localSheetId="1">#REF!</definedName>
    <definedName name="T2?Title" localSheetId="2">#REF!</definedName>
    <definedName name="T2?Title">#REF!</definedName>
    <definedName name="T2?unit?КВТЧ.ГКАЛ" localSheetId="1">#REF!</definedName>
    <definedName name="T2?unit?КВТЧ.ГКАЛ" localSheetId="2">#REF!</definedName>
    <definedName name="T2?unit?КВТЧ.ГКАЛ">#REF!</definedName>
    <definedName name="T2?unit?МКВТЧ">'[34]2'!$D$6:$H$8,   '[34]2'!$D$10:$H$10,   '[34]2'!$D$12:$H$13,   '[34]2'!$D$15:$H$15</definedName>
    <definedName name="T2?unit?ПРЦ">'[34]2'!$D$9:$H$9,   '[34]2'!$D$14:$H$14,   '[34]2'!$I$6:$L$19,   '[34]2'!$D$18:$H$18</definedName>
    <definedName name="T2?unit?ТГКАЛ">'[34]2'!$D$16:$H$17,   '[34]2'!$D$19:$H$19</definedName>
    <definedName name="T2_" localSheetId="1">#REF!</definedName>
    <definedName name="T2_" localSheetId="2">#REF!</definedName>
    <definedName name="T2_">#REF!</definedName>
    <definedName name="T2_1_Protect" localSheetId="1">P4_T2_1_Protect,P5_T2_1_Protect,P6_T2_1_Protect,P7_T2_1_Protect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1">P4_T2_2_Protect,P5_T2_2_Protect,P6_T2_2_Protect,P7_T2_2_Protect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1">P1_T2_DiapProt,P2_T2_DiapProt</definedName>
    <definedName name="T2_DiapProt" localSheetId="2">P1_T2_DiapProt,P2_T2_DiapProt</definedName>
    <definedName name="T2_DiapProt">P1_T2_DiapProt,P2_T2_DiapProt</definedName>
    <definedName name="T2_Protect" localSheetId="1">P4_T2_Protect,P5_T2_Protect,P6_T2_Protect</definedName>
    <definedName name="T2_Protect" localSheetId="2">P4_T2_Protect,P5_T2_Protect,P6_T2_Protect</definedName>
    <definedName name="T2_Protect">P4_T2_Protect,P5_T2_Protect,P6_T2_Protect</definedName>
    <definedName name="T20.1?Columns" localSheetId="1">#REF!</definedName>
    <definedName name="T20.1?Columns" localSheetId="2">#REF!</definedName>
    <definedName name="T20.1?Columns">#REF!</definedName>
    <definedName name="T20.1?Investments" localSheetId="1">#REF!</definedName>
    <definedName name="T20.1?Investments" localSheetId="2">#REF!</definedName>
    <definedName name="T20.1?Investments">#REF!</definedName>
    <definedName name="T20.1?Scope" localSheetId="1">#REF!</definedName>
    <definedName name="T20.1?Scope" localSheetId="2">#REF!</definedName>
    <definedName name="T20.1?Scope">#REF!</definedName>
    <definedName name="T20.1_Protect" localSheetId="1">#REF!</definedName>
    <definedName name="T20.1_Protect" localSheetId="2">#REF!</definedName>
    <definedName name="T20.1_Protect">#REF!</definedName>
    <definedName name="T20?axis?R?ДОГОВОР">'[34]20'!$G$7:$O$26,       '[34]20'!$G$28:$O$41</definedName>
    <definedName name="T20?axis?R?ДОГОВОР?">'[34]20'!$D$7:$D$26,       '[34]20'!$D$28:$D$41</definedName>
    <definedName name="T20?axis?ПРД?БАЗ">'[34]20'!$L$6:$M$42,  '[34]20'!$I$6:$J$42</definedName>
    <definedName name="T20?axis?ПРД?ПРЕД">'[34]20'!$N$6:$O$41,  '[34]20'!$G$6:$H$42</definedName>
    <definedName name="T20?axis?ПФ?ПЛАН">'[34]20'!$L$6:$L$42,  '[34]20'!$G$6:$G$42,  '[34]20'!$N$6:$N$42,  '[34]20'!$I$6:$I$42</definedName>
    <definedName name="T20?axis?ПФ?ФАКТ">'[34]20'!$M$6:$M$42,  '[34]20'!$H$6:$H$42,  '[34]20'!$O$6:$O$42,  '[34]20'!$J$6:$J$42</definedName>
    <definedName name="T20?Columns" localSheetId="1">#REF!</definedName>
    <definedName name="T20?Columns" localSheetId="2">#REF!</definedName>
    <definedName name="T20?Columns">#REF!</definedName>
    <definedName name="T20?Data">'[34]20'!$G$6:$O$6,       '[34]20'!$G$8:$O$25,       '[34]20'!$G$27:$O$27,       '[34]20'!$G$29:$O$40,       '[34]20'!$G$42:$O$42</definedName>
    <definedName name="T20?item_ext?РОСТ" localSheetId="1">[47]аренда!#REF!</definedName>
    <definedName name="T20?item_ext?РОСТ" localSheetId="2">[47]аренда!#REF!</definedName>
    <definedName name="T20?item_ext?РОСТ">[47]аренда!#REF!</definedName>
    <definedName name="T20?ItemComments" localSheetId="1">#REF!</definedName>
    <definedName name="T20?ItemComments" localSheetId="2">#REF!</definedName>
    <definedName name="T20?ItemComments">#REF!</definedName>
    <definedName name="T20?Items" localSheetId="1">#REF!</definedName>
    <definedName name="T20?Items" localSheetId="2">#REF!</definedName>
    <definedName name="T20?Items">#REF!</definedName>
    <definedName name="T20?L1.1">'[34]20'!$A$20:$O$20,'[34]20'!$A$17:$O$17,'[34]20'!$A$8:$O$8,'[34]20'!$A$11:$O$11,'[34]20'!$A$14:$O$14,'[34]20'!$A$23:$O$23</definedName>
    <definedName name="T20?L1.2">'[34]20'!$A$21:$O$21,'[34]20'!$A$18:$O$18,'[34]20'!$A$9:$O$9,'[34]20'!$A$12:$O$12,'[34]20'!$A$15:$O$15,'[34]20'!$A$24:$O$24</definedName>
    <definedName name="T20?L1.3">'[34]20'!$A$22:$O$22,'[34]20'!$A$19:$O$19,'[34]20'!$A$10:$O$10,'[34]20'!$A$13:$O$13,'[34]20'!$A$16:$O$16,'[34]20'!$A$25:$O$25</definedName>
    <definedName name="T20?L2.1">'[34]20'!$A$29:$O$29,   '[34]20'!$A$32:$O$32,   '[34]20'!$A$35:$O$35,   '[34]20'!$A$38:$O$38</definedName>
    <definedName name="T20?L2.2">'[34]20'!$A$30:$O$30,   '[34]20'!$A$33:$O$33,   '[34]20'!$A$36:$O$36,   '[34]20'!$A$39:$O$39</definedName>
    <definedName name="T20?L2.3">'[34]20'!$A$31:$O$31,   '[34]20'!$A$34:$O$34,   '[34]20'!$A$37:$O$37,   '[34]20'!$A$40:$O$40</definedName>
    <definedName name="T20?Name" localSheetId="1">[47]аренда!#REF!</definedName>
    <definedName name="T20?Name" localSheetId="2">[47]аренда!#REF!</definedName>
    <definedName name="T20?Name">[47]аренда!#REF!</definedName>
    <definedName name="T20?Scope" localSheetId="1">#REF!</definedName>
    <definedName name="T20?Scope" localSheetId="2">#REF!</definedName>
    <definedName name="T20?Scope">#REF!</definedName>
    <definedName name="T20?unit?МКВТЧ">'[20]20'!$C$13:$M$13,'[20]20'!$C$15:$M$19,'[20]20'!$C$8:$M$11</definedName>
    <definedName name="T20?unit?ПРЦ" localSheetId="1">[47]аренда!#REF!</definedName>
    <definedName name="T20?unit?ПРЦ" localSheetId="2">[47]аренда!#REF!</definedName>
    <definedName name="T20?unit?ПРЦ">[47]аренда!#REF!</definedName>
    <definedName name="T20_Copy1" localSheetId="1">[47]аренда!#REF!</definedName>
    <definedName name="T20_Copy1" localSheetId="2">[47]аренда!#REF!</definedName>
    <definedName name="T20_Copy1">[47]аренда!#REF!</definedName>
    <definedName name="T20_Copy2" localSheetId="1">[47]аренда!#REF!</definedName>
    <definedName name="T20_Copy2" localSheetId="2">[47]аренда!#REF!</definedName>
    <definedName name="T20_Copy2">[47]аренда!#REF!</definedName>
    <definedName name="T20_Protect">'[33]20'!$E$13:$I$20,'[33]20'!$E$9:$I$10</definedName>
    <definedName name="T20_Protection" localSheetId="1">'[20]20'!$E$8:$H$11,P1_T20_Protection</definedName>
    <definedName name="T20_Protection" localSheetId="2">'[20]20'!$E$8:$H$11,P1_T20_Protection</definedName>
    <definedName name="T20_Protection">'[20]20'!$E$8:$H$11,P1_T20_Protection</definedName>
    <definedName name="T21.2.1?Data" localSheetId="1">P1_T21.2.1?Data,P2_T21.2.1?Data</definedName>
    <definedName name="T21.2.1?Data" localSheetId="2">P1_T21.2.1?Data,P2_T21.2.1?Data</definedName>
    <definedName name="T21.2.1?Data">P1_T21.2.1?Data,P2_T21.2.1?Data</definedName>
    <definedName name="T21.2.2?Data" localSheetId="1">P1_T21.2.2?Data,P2_T21.2.2?Data</definedName>
    <definedName name="T21.2.2?Data" localSheetId="2">P1_T21.2.2?Data,P2_T21.2.2?Data</definedName>
    <definedName name="T21.2.2?Data">P1_T21.2.2?Data,P2_T21.2.2?Data</definedName>
    <definedName name="T21.3?Columns" localSheetId="1">#REF!</definedName>
    <definedName name="T21.3?Columns" localSheetId="2">#REF!</definedName>
    <definedName name="T21.3?Columns">#REF!</definedName>
    <definedName name="T21.3?item_ext?СБЫТ" localSheetId="1">'[33]21.3'!#REF!,'[33]21.3'!#REF!</definedName>
    <definedName name="T21.3?item_ext?СБЫТ" localSheetId="2">'[33]21.3'!#REF!,'[33]21.3'!#REF!</definedName>
    <definedName name="T21.3?item_ext?СБЫТ">'[33]21.3'!#REF!,'[33]21.3'!#REF!</definedName>
    <definedName name="T21.3?ItemComments" localSheetId="1">#REF!</definedName>
    <definedName name="T21.3?ItemComments" localSheetId="2">#REF!</definedName>
    <definedName name="T21.3?ItemComments">#REF!</definedName>
    <definedName name="T21.3?Items" localSheetId="1">#REF!</definedName>
    <definedName name="T21.3?Items" localSheetId="2">#REF!</definedName>
    <definedName name="T21.3?Items">#REF!</definedName>
    <definedName name="T21.3?Scope" localSheetId="1">#REF!</definedName>
    <definedName name="T21.3?Scope" localSheetId="2">#REF!</definedName>
    <definedName name="T21.3?Scope">#REF!</definedName>
    <definedName name="T21.3?ВРАС">'[33]21.3'!$B$28:$B$42,'[33]21.3'!$B$60:$B$62</definedName>
    <definedName name="T21.3_Protect">'[33]21.3'!$E$19:$I$22,'[33]21.3'!$E$24:$I$25,'[33]21.3'!$B$28:$I$42,'[33]21.3'!$E$44:$I$44,'[33]21.3'!$E$47:$I$57,'[33]21.3'!$B$60:$I$62,'[33]21.3'!$E$13:$I$17</definedName>
    <definedName name="T21.4?Data" localSheetId="1">P1_T21.4?Data,P2_T21.4?Data</definedName>
    <definedName name="T21.4?Data" localSheetId="2">P1_T21.4?Data,P2_T21.4?Data</definedName>
    <definedName name="T21.4?Data">P1_T21.4?Data,P2_T21.4?Data</definedName>
    <definedName name="T21?axis?R?ДОГОВОР" localSheetId="1">#REF!</definedName>
    <definedName name="T21?axis?R?ДОГОВОР" localSheetId="2">#REF!</definedName>
    <definedName name="T21?axis?R?ДОГОВОР">#REF!</definedName>
    <definedName name="T21?axis?R?ДОГОВОР?" localSheetId="1">#REF!</definedName>
    <definedName name="T21?axis?R?ДОГОВОР?" localSheetId="2">#REF!</definedName>
    <definedName name="T21?axis?R?ДОГОВОР?">#REF!</definedName>
    <definedName name="T21?axis?R?ПЭ">'[20]21'!$D$14:$S$16,'[20]21'!$D$26:$S$28,'[20]21'!$D$20:$S$22</definedName>
    <definedName name="T21?axis?R?ПЭ?">'[20]21'!$B$14:$B$16,'[20]21'!$B$26:$B$28,'[20]21'!$B$20:$B$22</definedName>
    <definedName name="T21?axis?ПРД?БАЗ">'[34]21'!$I$6:$J$18,'[34]21'!$F$6:$G$18</definedName>
    <definedName name="T21?axis?ПРД?ПРЕД">'[34]21'!$K$6:$L$18,'[34]21'!$D$6:$E$18</definedName>
    <definedName name="T21?axis?ПРД?РЕГ" localSheetId="1">#REF!</definedName>
    <definedName name="T21?axis?ПРД?РЕГ" localSheetId="2">#REF!</definedName>
    <definedName name="T21?axis?ПРД?РЕГ">#REF!</definedName>
    <definedName name="T21?axis?ПФ?ПЛАН">'[34]21'!$I$6:$I$18,'[34]21'!$D$6:$D$18,'[34]21'!$K$6:$K$18,'[34]21'!$F$6:$F$18</definedName>
    <definedName name="T21?axis?ПФ?ФАКТ">'[34]21'!$J$6:$J$18,'[34]21'!$E$6:$E$18,'[34]21'!$L$6:$L$18,'[34]21'!$G$6:$G$18</definedName>
    <definedName name="T21?Data">'[34]21'!$D$6:$L$9, '[34]21'!$D$11:$L$14, '[34]21'!$D$16:$L$18</definedName>
    <definedName name="T21?item_ext?РОСТ" localSheetId="1">#REF!</definedName>
    <definedName name="T21?item_ext?РОСТ" localSheetId="2">#REF!</definedName>
    <definedName name="T21?item_ext?РОСТ">#REF!</definedName>
    <definedName name="T21?L1" localSheetId="1">#REF!</definedName>
    <definedName name="T21?L1" localSheetId="2">#REF!</definedName>
    <definedName name="T21?L1">#REF!</definedName>
    <definedName name="T21?L2" localSheetId="1">#REF!</definedName>
    <definedName name="T21?L2" localSheetId="2">#REF!</definedName>
    <definedName name="T21?L2">#REF!</definedName>
    <definedName name="T21?L3" localSheetId="1">#REF!</definedName>
    <definedName name="T21?L3" localSheetId="2">#REF!</definedName>
    <definedName name="T21?L3">#REF!</definedName>
    <definedName name="T21?L4" localSheetId="1">#REF!</definedName>
    <definedName name="T21?L4" localSheetId="2">#REF!</definedName>
    <definedName name="T21?L4">#REF!</definedName>
    <definedName name="T21?L4.x" localSheetId="1">#REF!</definedName>
    <definedName name="T21?L4.x" localSheetId="2">#REF!</definedName>
    <definedName name="T21?L4.x">#REF!</definedName>
    <definedName name="T21?L5" localSheetId="1">#REF!</definedName>
    <definedName name="T21?L5" localSheetId="2">#REF!</definedName>
    <definedName name="T21?L5">#REF!</definedName>
    <definedName name="T21?L6" localSheetId="1">#REF!</definedName>
    <definedName name="T21?L6" localSheetId="2">#REF!</definedName>
    <definedName name="T21?L6">#REF!</definedName>
    <definedName name="T21?L7" localSheetId="1">#REF!</definedName>
    <definedName name="T21?L7" localSheetId="2">#REF!</definedName>
    <definedName name="T21?L7">#REF!</definedName>
    <definedName name="T21?Name" localSheetId="1">#REF!</definedName>
    <definedName name="T21?Name" localSheetId="2">#REF!</definedName>
    <definedName name="T21?Name">#REF!</definedName>
    <definedName name="T21?Table" localSheetId="1">#REF!</definedName>
    <definedName name="T21?Table" localSheetId="2">#REF!</definedName>
    <definedName name="T21?Table">#REF!</definedName>
    <definedName name="T21?Title" localSheetId="1">#REF!</definedName>
    <definedName name="T21?Title" localSheetId="2">#REF!</definedName>
    <definedName name="T21?Title">#REF!</definedName>
    <definedName name="T21?unit?ПРЦ" localSheetId="1">#REF!</definedName>
    <definedName name="T21?unit?ПРЦ" localSheetId="2">#REF!</definedName>
    <definedName name="T21?unit?ПРЦ">#REF!</definedName>
    <definedName name="T21?unit?ТРУБ" localSheetId="1">#REF!</definedName>
    <definedName name="T21?unit?ТРУБ" localSheetId="2">#REF!</definedName>
    <definedName name="T21?unit?ТРУБ">#REF!</definedName>
    <definedName name="T21_Copy" localSheetId="1">#REF!</definedName>
    <definedName name="T21_Copy" localSheetId="2">#REF!</definedName>
    <definedName name="T21_Copy">#REF!</definedName>
    <definedName name="T21_Protection" localSheetId="1">P2_T21_Protection,' факт'!P3_T21_Protection</definedName>
    <definedName name="T21_Protection" localSheetId="2">P2_T21_Protection,'планНР, ПерК и РПП'!P3_T21_Protection</definedName>
    <definedName name="T21_Protection">P2_T21_Protection,P3_T21_Protection</definedName>
    <definedName name="T22?axis?R?ДОГОВОР">'[34]22'!$E$8:$M$9,'[34]22'!$E$13:$M$14,'[34]22'!$E$22:$M$23,'[34]22'!$E$18:$M$18</definedName>
    <definedName name="T22?axis?R?ДОГОВОР?">'[34]22'!$A$8:$A$9,'[34]22'!$A$13:$A$14,'[34]22'!$A$22:$A$23,'[34]22'!$A$18</definedName>
    <definedName name="T22?axis?ПРД?БАЗ">'[34]22'!$J$6:$K$26, '[34]22'!$G$6:$H$26</definedName>
    <definedName name="T22?axis?ПРД?ПРЕД">'[34]22'!$L$6:$M$26, '[34]22'!$E$6:$F$26</definedName>
    <definedName name="T22?axis?ПФ?ПЛАН">'[34]22'!$J$6:$J$26,'[34]22'!$E$6:$E$26,'[34]22'!$L$6:$L$26,'[34]22'!$G$6:$G$26</definedName>
    <definedName name="T22?axis?ПФ?ФАКТ">'[34]22'!$K$6:$K$26,'[34]22'!$F$6:$F$26,'[34]22'!$M$6:$M$26,'[34]22'!$H$6:$H$26</definedName>
    <definedName name="T22?item_ext?ВСЕГО">'[20]22'!$E$8:$F$31,'[20]22'!$I$8:$J$31</definedName>
    <definedName name="T22?item_ext?РОСТ" localSheetId="1">'[47]другие затраты с-ст'!#REF!</definedName>
    <definedName name="T22?item_ext?РОСТ" localSheetId="2">'[47]другие затраты с-ст'!#REF!</definedName>
    <definedName name="T22?item_ext?РОСТ">'[47]другие затраты с-ст'!#REF!</definedName>
    <definedName name="T22?item_ext?ЭС">'[20]22'!$K$8:$L$31,'[20]22'!$G$8:$H$31</definedName>
    <definedName name="T22?L1" xml:space="preserve"> '[34]22'!$A$11:$M$11,    '[34]22'!$A$6:$M$6,    '[34]22'!$A$16:$M$16,    '[34]22'!$A$20:$M$20</definedName>
    <definedName name="T22?L1.x">'[34]22'!$A$13:$M$14, '[34]22'!$A$8:$M$9, '[34]22'!$A$18:$M$18, '[34]22'!$A$22:$M$23</definedName>
    <definedName name="T22?L2" localSheetId="1">'[47]другие затраты с-ст'!#REF!</definedName>
    <definedName name="T22?L2" localSheetId="2">'[47]другие затраты с-ст'!#REF!</definedName>
    <definedName name="T22?L2">'[47]другие затраты с-ст'!#REF!</definedName>
    <definedName name="T22?Name" localSheetId="1">'[47]другие затраты с-ст'!#REF!</definedName>
    <definedName name="T22?Name" localSheetId="2">'[47]другие затраты с-ст'!#REF!</definedName>
    <definedName name="T22?Name">'[47]другие затраты с-ст'!#REF!</definedName>
    <definedName name="T22?unit?ГКАЛ.Ч">'[20]22'!$G$8:$G$31,'[20]22'!$I$8:$I$31,'[20]22'!$K$8:$K$31,'[20]22'!$E$8:$E$31</definedName>
    <definedName name="T22?unit?ПРЦ" localSheetId="1">'[47]другие затраты с-ст'!#REF!</definedName>
    <definedName name="T22?unit?ПРЦ" localSheetId="2">'[47]другие затраты с-ст'!#REF!</definedName>
    <definedName name="T22?unit?ПРЦ">'[47]другие затраты с-ст'!#REF!</definedName>
    <definedName name="T22?unit?ТГКАЛ">'[20]22'!$H$8:$H$31,'[20]22'!$J$8:$J$31,'[20]22'!$L$8:$L$31,'[20]22'!$F$8:$F$31</definedName>
    <definedName name="T22_Copy" localSheetId="1">'[47]другие затраты с-ст'!#REF!</definedName>
    <definedName name="T22_Copy" localSheetId="2">'[47]другие затраты с-ст'!#REF!</definedName>
    <definedName name="T22_Copy">'[47]другие затраты с-ст'!#REF!</definedName>
    <definedName name="T22_Copy2" localSheetId="1">'[47]другие затраты с-ст'!#REF!</definedName>
    <definedName name="T22_Copy2" localSheetId="2">'[47]другие затраты с-ст'!#REF!</definedName>
    <definedName name="T22_Copy2">'[47]другие затраты с-ст'!#REF!</definedName>
    <definedName name="T22_Protection">'[20]22'!$E$19:$L$23,'[20]22'!$E$25:$L$25,'[20]22'!$E$27:$L$31,'[20]22'!$E$17:$L$17</definedName>
    <definedName name="T23?axis?R?ВТОП">'[20]23'!$E$8:$P$30,'[20]23'!$E$36:$P$58</definedName>
    <definedName name="T23?axis?R?ВТОП?">'[20]23'!$C$8:$C$30,'[20]23'!$C$36:$C$58</definedName>
    <definedName name="T23?axis?R?ПЭ">'[20]23'!$E$8:$P$30,'[20]23'!$E$36:$P$58</definedName>
    <definedName name="T23?axis?R?ПЭ?">'[20]23'!$B$8:$B$30,'[20]23'!$B$36:$B$58</definedName>
    <definedName name="T23?axis?R?СЦТ">'[20]23'!$E$32:$P$34,'[20]23'!$E$60:$P$62</definedName>
    <definedName name="T23?axis?R?СЦТ?">'[20]23'!$A$60:$A$62,'[20]23'!$A$32:$A$34</definedName>
    <definedName name="T23?axis?ПРД?БАЗ">'[34]23'!$I$6:$J$13,'[34]23'!$F$6:$G$13</definedName>
    <definedName name="T23?axis?ПРД?ПРЕД">'[34]23'!$K$6:$L$13,'[34]23'!$D$6:$E$13</definedName>
    <definedName name="T23?axis?ПРД?РЕГ" localSheetId="1">'[47]налоги в с-ст'!#REF!</definedName>
    <definedName name="T23?axis?ПРД?РЕГ" localSheetId="2">'[47]налоги в с-ст'!#REF!</definedName>
    <definedName name="T23?axis?ПРД?РЕГ">'[47]налоги в с-ст'!#REF!</definedName>
    <definedName name="T23?axis?ПФ?ПЛАН">'[34]23'!$I$6:$I$13,'[34]23'!$D$6:$D$13,'[34]23'!$K$6:$K$13,'[34]23'!$F$6:$F$13</definedName>
    <definedName name="T23?axis?ПФ?ФАКТ">'[34]23'!$J$6:$J$13,'[34]23'!$E$6:$E$13,'[34]23'!$L$6:$L$13,'[34]23'!$G$6:$G$13</definedName>
    <definedName name="T23?Data">'[34]23'!$D$9:$L$9,'[34]23'!$D$11:$L$13,'[34]23'!$D$6:$L$7</definedName>
    <definedName name="T23?item_ext?ВСЕГО">'[20]23'!$A$55:$P$58,'[20]23'!$A$27:$P$30</definedName>
    <definedName name="T23?item_ext?ИТОГО">'[20]23'!$A$59:$P$59,'[20]23'!$A$31:$P$31</definedName>
    <definedName name="T23?item_ext?РОСТ" localSheetId="1">'[47]налоги в с-ст'!#REF!</definedName>
    <definedName name="T23?item_ext?РОСТ" localSheetId="2">'[47]налоги в с-ст'!#REF!</definedName>
    <definedName name="T23?item_ext?РОСТ">'[47]налоги в с-ст'!#REF!</definedName>
    <definedName name="T23?item_ext?СЦТ">'[20]23'!$A$60:$P$62,'[20]23'!$A$32:$P$34</definedName>
    <definedName name="T23?L1" localSheetId="1">'[47]налоги в с-ст'!#REF!</definedName>
    <definedName name="T23?L1" localSheetId="2">'[47]налоги в с-ст'!#REF!</definedName>
    <definedName name="T23?L1">'[47]налоги в с-ст'!#REF!</definedName>
    <definedName name="T23?L1.1" localSheetId="1">'[47]налоги в с-ст'!#REF!</definedName>
    <definedName name="T23?L1.1" localSheetId="2">'[47]налоги в с-ст'!#REF!</definedName>
    <definedName name="T23?L1.1">'[47]налоги в с-ст'!#REF!</definedName>
    <definedName name="T23?L1.2" localSheetId="1">'[47]налоги в с-ст'!#REF!</definedName>
    <definedName name="T23?L1.2" localSheetId="2">'[47]налоги в с-ст'!#REF!</definedName>
    <definedName name="T23?L1.2">'[47]налоги в с-ст'!#REF!</definedName>
    <definedName name="T23?L2" localSheetId="1">'[47]налоги в с-ст'!#REF!</definedName>
    <definedName name="T23?L2" localSheetId="2">'[47]налоги в с-ст'!#REF!</definedName>
    <definedName name="T23?L2">'[47]налоги в с-ст'!#REF!</definedName>
    <definedName name="T23?L3" localSheetId="1">'[47]налоги в с-ст'!#REF!</definedName>
    <definedName name="T23?L3" localSheetId="2">'[47]налоги в с-ст'!#REF!</definedName>
    <definedName name="T23?L3">'[47]налоги в с-ст'!#REF!</definedName>
    <definedName name="T23?L4" localSheetId="1">'[47]налоги в с-ст'!#REF!</definedName>
    <definedName name="T23?L4" localSheetId="2">'[47]налоги в с-ст'!#REF!</definedName>
    <definedName name="T23?L4">'[47]налоги в с-ст'!#REF!</definedName>
    <definedName name="T23?Name" localSheetId="1">'[47]налоги в с-ст'!#REF!</definedName>
    <definedName name="T23?Name" localSheetId="2">'[47]налоги в с-ст'!#REF!</definedName>
    <definedName name="T23?Name">'[47]налоги в с-ст'!#REF!</definedName>
    <definedName name="T23?Table" localSheetId="1">'[47]налоги в с-ст'!#REF!</definedName>
    <definedName name="T23?Table" localSheetId="2">'[47]налоги в с-ст'!#REF!</definedName>
    <definedName name="T23?Table">'[47]налоги в с-ст'!#REF!</definedName>
    <definedName name="T23?Title" localSheetId="1">'[47]налоги в с-ст'!#REF!</definedName>
    <definedName name="T23?Title" localSheetId="2">'[47]налоги в с-ст'!#REF!</definedName>
    <definedName name="T23?Title">'[47]налоги в с-ст'!#REF!</definedName>
    <definedName name="T23?unit?ПРЦ">'[34]23'!$D$12:$H$12,'[34]23'!$I$6:$L$13</definedName>
    <definedName name="T23?unit?ТРУБ">'[34]23'!$D$9:$H$9,'[34]23'!$D$11:$H$11,'[34]23'!$D$13:$H$13,'[34]23'!$D$6:$H$7</definedName>
    <definedName name="T23_Protection" localSheetId="1">'[20]23'!$A$60:$A$62,'[20]23'!$F$60:$J$62,'[20]23'!$O$60:$P$62,'[20]23'!$A$9:$A$25,P1_T23_Protection</definedName>
    <definedName name="T23_Protection" localSheetId="2">'[20]23'!$A$60:$A$62,'[20]23'!$F$60:$J$62,'[20]23'!$O$60:$P$62,'[20]23'!$A$9:$A$25,P1_T23_Protection</definedName>
    <definedName name="T23_Protection">'[20]23'!$A$60:$A$62,'[20]23'!$F$60:$J$62,'[20]23'!$O$60:$P$62,'[20]23'!$A$9:$A$25,P1_T23_Protection</definedName>
    <definedName name="T24.1?Data">'[34]24.1'!$E$6:$J$21, '[34]24.1'!$E$23, '[34]24.1'!$H$23:$J$23, '[34]24.1'!$E$28:$J$42, '[34]24.1'!$E$44, '[34]24.1'!$H$44:$J$44</definedName>
    <definedName name="T24.1?unit?ТРУБ">'[34]24.1'!$E$5:$E$44, '[34]24.1'!$J$5:$J$44</definedName>
    <definedName name="T24.1_Copy1" localSheetId="1">'[47]% за кредит'!#REF!</definedName>
    <definedName name="T24.1_Copy1" localSheetId="2">'[47]% за кредит'!#REF!</definedName>
    <definedName name="T24.1_Copy1">'[47]% за кредит'!#REF!</definedName>
    <definedName name="T24.1_Copy2" localSheetId="1">'[47]% за кредит'!#REF!</definedName>
    <definedName name="T24.1_Copy2" localSheetId="2">'[47]% за кредит'!#REF!</definedName>
    <definedName name="T24.1_Copy2">'[47]% за кредит'!#REF!</definedName>
    <definedName name="T24?axis?R?ДОГОВОР">'[34]24'!$D$27:$L$37,'[34]24'!$D$8:$L$18</definedName>
    <definedName name="T24?axis?R?ДОГОВОР?">'[34]24'!$B$27:$B$37,'[34]24'!$B$8:$B$18</definedName>
    <definedName name="T24?axis?ПРД?БАЗ">'[34]24'!$I$6:$J$39,'[34]24'!$F$6:$G$39</definedName>
    <definedName name="T24?axis?ПРД?ПРЕД">'[34]24'!$K$6:$L$39,'[34]24'!$D$6:$E$39</definedName>
    <definedName name="T24?axis?ПРД?РЕГ" localSheetId="1">#REF!</definedName>
    <definedName name="T24?axis?ПРД?РЕГ" localSheetId="2">#REF!</definedName>
    <definedName name="T24?axis?ПРД?РЕГ">#REF!</definedName>
    <definedName name="T24?axis?ПФ?ПЛАН">'[34]24'!$I$6:$I$39,'[34]24'!$D$6:$D$39,'[34]24'!$K$6:$K$39,'[34]24'!$F$6:$F$38</definedName>
    <definedName name="T24?axis?ПФ?ФАКТ">'[34]24'!$J$6:$J$39,'[34]24'!$E$6:$E$39,'[34]24'!$L$6:$L$39,'[34]24'!$G$6:$G$39</definedName>
    <definedName name="T24?Data">'[34]24'!$D$6:$L$6, '[34]24'!$D$8:$L$18, '[34]24'!$D$20:$L$25, '[34]24'!$D$27:$L$37, '[34]24'!$D$39:$L$39</definedName>
    <definedName name="T24?item_ext?РОСТ" localSheetId="1">#REF!</definedName>
    <definedName name="T24?item_ext?РОСТ" localSheetId="2">#REF!</definedName>
    <definedName name="T24?item_ext?РОСТ">#REF!</definedName>
    <definedName name="T24?L1" localSheetId="1">#REF!</definedName>
    <definedName name="T24?L1" localSheetId="2">#REF!</definedName>
    <definedName name="T24?L1">#REF!</definedName>
    <definedName name="T24?L1.x" localSheetId="1">#REF!</definedName>
    <definedName name="T24?L1.x" localSheetId="2">#REF!</definedName>
    <definedName name="T24?L1.x">#REF!</definedName>
    <definedName name="T24?L2" localSheetId="1">#REF!</definedName>
    <definedName name="T24?L2" localSheetId="2">#REF!</definedName>
    <definedName name="T24?L2">#REF!</definedName>
    <definedName name="T24?L2.1" localSheetId="1">#REF!</definedName>
    <definedName name="T24?L2.1" localSheetId="2">#REF!</definedName>
    <definedName name="T24?L2.1">#REF!</definedName>
    <definedName name="T24?L2.2" localSheetId="1">#REF!</definedName>
    <definedName name="T24?L2.2" localSheetId="2">#REF!</definedName>
    <definedName name="T24?L2.2">#REF!</definedName>
    <definedName name="T24?L3" localSheetId="1">#REF!</definedName>
    <definedName name="T24?L3" localSheetId="2">#REF!</definedName>
    <definedName name="T24?L3">#REF!</definedName>
    <definedName name="T24?L4" localSheetId="1">#REF!</definedName>
    <definedName name="T24?L4" localSheetId="2">#REF!</definedName>
    <definedName name="T24?L4">#REF!</definedName>
    <definedName name="T24?L5" localSheetId="1">#REF!</definedName>
    <definedName name="T24?L5" localSheetId="2">#REF!</definedName>
    <definedName name="T24?L5">#REF!</definedName>
    <definedName name="T24?L5.x" localSheetId="1">#REF!</definedName>
    <definedName name="T24?L5.x" localSheetId="2">#REF!</definedName>
    <definedName name="T24?L5.x">#REF!</definedName>
    <definedName name="T24?L6" localSheetId="1">#REF!</definedName>
    <definedName name="T24?L6" localSheetId="2">#REF!</definedName>
    <definedName name="T24?L6">#REF!</definedName>
    <definedName name="T24?Name" localSheetId="1">#REF!</definedName>
    <definedName name="T24?Name" localSheetId="2">#REF!</definedName>
    <definedName name="T24?Name">#REF!</definedName>
    <definedName name="T24?Table" localSheetId="1">#REF!</definedName>
    <definedName name="T24?Table" localSheetId="2">#REF!</definedName>
    <definedName name="T24?Table">#REF!</definedName>
    <definedName name="T24?Title" localSheetId="1">#REF!</definedName>
    <definedName name="T24?Title" localSheetId="2">#REF!</definedName>
    <definedName name="T24?Title">#REF!</definedName>
    <definedName name="T24?unit?ПРЦ">'[34]24'!$D$22:$H$22, '[34]24'!$I$6:$L$6, '[34]24'!$I$8:$L$18, '[34]24'!$I$20:$L$25, '[34]24'!$I$27:$L$37, '[34]24'!$I$39:$L$39</definedName>
    <definedName name="T24?unit?ТРУБ">'[34]24'!$D$6:$H$6, '[34]24'!$D$8:$H$18, '[34]24'!$D$20:$H$21, '[34]24'!$D$23:$H$25, '[34]24'!$D$27:$H$37, '[34]24'!$D$39:$H$39</definedName>
    <definedName name="T24_Copy1" localSheetId="1">#REF!</definedName>
    <definedName name="T24_Copy1" localSheetId="2">#REF!</definedName>
    <definedName name="T24_Copy1">#REF!</definedName>
    <definedName name="T24_Copy2" localSheetId="1">#REF!</definedName>
    <definedName name="T24_Copy2" localSheetId="2">#REF!</definedName>
    <definedName name="T24_Copy2">#REF!</definedName>
    <definedName name="T24_Protection">'[20]24'!$E$24:$H$37,'[20]24'!$B$35:$B$37,'[20]24'!$E$41:$H$42,'[20]24'!$J$8:$M$21,'[20]24'!$J$24:$M$37,'[20]24'!$J$41:$M$42,'[20]24'!$E$8:$H$21</definedName>
    <definedName name="T25?axis?R?ВРАС" localSheetId="1">#REF!</definedName>
    <definedName name="T25?axis?R?ВРАС" localSheetId="2">#REF!</definedName>
    <definedName name="T25?axis?R?ВРАС">#REF!</definedName>
    <definedName name="T25?axis?R?ВРАС?" localSheetId="1">#REF!</definedName>
    <definedName name="T25?axis?R?ВРАС?" localSheetId="2">#REF!</definedName>
    <definedName name="T25?axis?R?ВРАС?">#REF!</definedName>
    <definedName name="T25?axis?R?ДОГОВОР">'[34]25'!$G$19:$O$20, '[34]25'!$G$9:$O$10, '[34]25'!$G$14:$O$15, '[34]25'!$G$24:$O$24, '[34]25'!$G$29:$O$34, '[34]25'!$G$38:$O$40</definedName>
    <definedName name="T25?axis?R?ДОГОВОР?">'[34]25'!$E$19:$E$20, '[34]25'!$E$9:$E$10, '[34]25'!$E$14:$E$15, '[34]25'!$E$24, '[34]25'!$E$29:$E$34, '[34]25'!$E$38:$E$40</definedName>
    <definedName name="T25?axis?ПРД?БАЗ" localSheetId="1">#REF!</definedName>
    <definedName name="T25?axis?ПРД?БАЗ" localSheetId="2">#REF!</definedName>
    <definedName name="T25?axis?ПРД?БАЗ">#REF!</definedName>
    <definedName name="T25?axis?ПРД?ПРЕД" localSheetId="1">#REF!</definedName>
    <definedName name="T25?axis?ПРД?ПРЕД" localSheetId="2">#REF!</definedName>
    <definedName name="T25?axis?ПРД?ПРЕД">#REF!</definedName>
    <definedName name="T25?axis?ПРД?РЕГ" localSheetId="1">#REF!</definedName>
    <definedName name="T25?axis?ПРД?РЕГ" localSheetId="2">#REF!</definedName>
    <definedName name="T25?axis?ПРД?РЕГ">#REF!</definedName>
    <definedName name="T25?axis?ПФ?ПЛАН">'[34]25'!$I$7:$I$51,         '[34]25'!$L$7:$L$51</definedName>
    <definedName name="T25?axis?ПФ?ФАКТ">'[34]25'!$J$7:$J$51,         '[34]25'!$M$7:$M$51</definedName>
    <definedName name="T25?Data" localSheetId="1">#REF!</definedName>
    <definedName name="T25?Data" localSheetId="2">#REF!</definedName>
    <definedName name="T25?Data">#REF!</definedName>
    <definedName name="T25?item_ext?РОСТ" localSheetId="1">#REF!</definedName>
    <definedName name="T25?item_ext?РОСТ" localSheetId="2">#REF!</definedName>
    <definedName name="T25?item_ext?РОСТ">#REF!</definedName>
    <definedName name="T25?item_ext?РОСТ2" localSheetId="1">#REF!</definedName>
    <definedName name="T25?item_ext?РОСТ2" localSheetId="2">#REF!</definedName>
    <definedName name="T25?item_ext?РОСТ2">#REF!</definedName>
    <definedName name="T25?L1" xml:space="preserve"> '[34]25'!$A$17:$O$17,  '[34]25'!$A$7:$O$7,  '[34]25'!$A$12:$O$12,  '[34]25'!$A$22:$O$22,  '[34]25'!$A$26:$O$26,  '[34]25'!$A$36:$O$36</definedName>
    <definedName name="T25?L1.1">'[34]25'!$A$19:$O$20, '[34]25'!$A$31:$O$31, '[34]25'!$A$9:$O$10, '[34]25'!$A$14:$O$15, '[34]25'!$A$24:$O$24, '[34]25'!$A$29:$O$29, '[34]25'!$A$33:$O$33, '[34]25'!$A$38:$O$40</definedName>
    <definedName name="T25?L1.2" localSheetId="1">#REF!</definedName>
    <definedName name="T25?L1.2" localSheetId="2">#REF!</definedName>
    <definedName name="T25?L1.2">#REF!</definedName>
    <definedName name="T25?L1.2.1" xml:space="preserve"> '[34]25'!$A$32:$O$32,     '[34]25'!$A$30:$O$30,     '[34]25'!$A$34:$O$34</definedName>
    <definedName name="T25?L2" localSheetId="1">#REF!</definedName>
    <definedName name="T25?L2" localSheetId="2">#REF!</definedName>
    <definedName name="T25?L2">#REF!</definedName>
    <definedName name="T25?L2.1" localSheetId="1">#REF!</definedName>
    <definedName name="T25?L2.1" localSheetId="2">#REF!</definedName>
    <definedName name="T25?L2.1">#REF!</definedName>
    <definedName name="T25?L2.1.1" localSheetId="1">#REF!</definedName>
    <definedName name="T25?L2.1.1" localSheetId="2">#REF!</definedName>
    <definedName name="T25?L2.1.1">#REF!</definedName>
    <definedName name="T25?L2.1.2" localSheetId="1">#REF!</definedName>
    <definedName name="T25?L2.1.2" localSheetId="2">#REF!</definedName>
    <definedName name="T25?L2.1.2">#REF!</definedName>
    <definedName name="T25?L2.2" localSheetId="1">#REF!</definedName>
    <definedName name="T25?L2.2" localSheetId="2">#REF!</definedName>
    <definedName name="T25?L2.2">#REF!</definedName>
    <definedName name="T25?L2.2.1" localSheetId="1">#REF!</definedName>
    <definedName name="T25?L2.2.1" localSheetId="2">#REF!</definedName>
    <definedName name="T25?L2.2.1">#REF!</definedName>
    <definedName name="T25?L2.2.2" localSheetId="1">#REF!</definedName>
    <definedName name="T25?L2.2.2" localSheetId="2">#REF!</definedName>
    <definedName name="T25?L2.2.2">#REF!</definedName>
    <definedName name="T25?L2.2.3" localSheetId="1">#REF!</definedName>
    <definedName name="T25?L2.2.3" localSheetId="2">#REF!</definedName>
    <definedName name="T25?L2.2.3">#REF!</definedName>
    <definedName name="T25?L2.2.4" localSheetId="1">#REF!</definedName>
    <definedName name="T25?L2.2.4" localSheetId="2">#REF!</definedName>
    <definedName name="T25?L2.2.4">#REF!</definedName>
    <definedName name="T25?Name" localSheetId="1">#REF!</definedName>
    <definedName name="T25?Name" localSheetId="2">#REF!</definedName>
    <definedName name="T25?Name">#REF!</definedName>
    <definedName name="T25?Table" localSheetId="1">#REF!</definedName>
    <definedName name="T25?Table" localSheetId="2">#REF!</definedName>
    <definedName name="T25?Table">#REF!</definedName>
    <definedName name="T25?Title" localSheetId="1">#REF!</definedName>
    <definedName name="T25?Title" localSheetId="2">#REF!</definedName>
    <definedName name="T25?Title">#REF!</definedName>
    <definedName name="T25?unit?ГА" xml:space="preserve"> '[34]25'!$G$32:$K$32,     '[34]25'!$G$27:$K$27,     '[34]25'!$G$30:$K$30,     '[34]25'!$G$34:$K$34</definedName>
    <definedName name="T25?unit?ПРЦ" localSheetId="1">#REF!</definedName>
    <definedName name="T25?unit?ПРЦ" localSheetId="2">#REF!</definedName>
    <definedName name="T25?unit?ПРЦ">#REF!</definedName>
    <definedName name="T25?unit?ТРУБ" xml:space="preserve"> '[34]25'!$G$31:$K$31,     '[34]25'!$G$6:$K$26,     '[34]25'!$G$29:$K$29,     '[34]25'!$G$33:$K$33,     '[34]25'!$G$36:$K$51</definedName>
    <definedName name="T25_Copy1" localSheetId="1">#REF!</definedName>
    <definedName name="T25_Copy1" localSheetId="2">#REF!</definedName>
    <definedName name="T25_Copy1">#REF!</definedName>
    <definedName name="T25_Copy2" localSheetId="1">#REF!</definedName>
    <definedName name="T25_Copy2" localSheetId="2">#REF!</definedName>
    <definedName name="T25_Copy2">#REF!</definedName>
    <definedName name="T25_Copy3" localSheetId="1">#REF!</definedName>
    <definedName name="T25_Copy3" localSheetId="2">#REF!</definedName>
    <definedName name="T25_Copy3">#REF!</definedName>
    <definedName name="T25_Copy4" localSheetId="1">#REF!</definedName>
    <definedName name="T25_Copy4" localSheetId="2">#REF!</definedName>
    <definedName name="T25_Copy4">#REF!</definedName>
    <definedName name="T25_protection" localSheetId="1">P1_T25_protection,P2_T25_protection</definedName>
    <definedName name="T25_protection" localSheetId="2">P1_T25_protection,P2_T25_protection</definedName>
    <definedName name="T25_protection">P1_T25_protection,P2_T25_protection</definedName>
    <definedName name="T26?axis?R?ВРАС">'[20]26'!$C$34:$N$36,'[20]26'!$C$22:$N$24</definedName>
    <definedName name="T26?axis?R?ВРАС?">'[20]26'!$B$34:$B$36,'[20]26'!$B$22:$B$24</definedName>
    <definedName name="T26?axis?ПРД?БАЗ">'[34]26'!$I$6:$J$20,'[34]26'!$F$6:$G$20</definedName>
    <definedName name="T26?axis?ПРД?ПРЕД">'[34]26'!$K$6:$L$20,'[34]26'!$D$6:$E$20</definedName>
    <definedName name="T26?axis?ПФ?ПЛАН">'[34]26'!$I$6:$I$20,'[34]26'!$D$6:$D$20,'[34]26'!$K$6:$K$20,'[34]26'!$F$6:$F$20</definedName>
    <definedName name="T26?axis?ПФ?ФАКТ">'[34]26'!$J$6:$J$20,'[34]26'!$E$6:$E$20,'[34]26'!$L$6:$L$20,'[34]26'!$G$6:$G$20</definedName>
    <definedName name="T26?Data">'[34]26'!$D$6:$L$8, '[34]26'!$D$10:$L$20</definedName>
    <definedName name="T26?item_ext?РОСТ" localSheetId="1">'[47]поощрение (ДВ)'!#REF!</definedName>
    <definedName name="T26?item_ext?РОСТ" localSheetId="2">'[47]поощрение (ДВ)'!#REF!</definedName>
    <definedName name="T26?item_ext?РОСТ">'[47]поощрение (ДВ)'!#REF!</definedName>
    <definedName name="T26?L1">'[20]26'!$F$8:$N$8,'[20]26'!$C$8:$D$8</definedName>
    <definedName name="T26?L1.1">'[20]26'!$F$10:$N$10,'[20]26'!$C$10:$D$10</definedName>
    <definedName name="T26?L2">'[20]26'!$F$11:$N$11,'[20]26'!$C$11:$D$11</definedName>
    <definedName name="T26?L2.1">'[20]26'!$F$13:$N$13,'[20]26'!$C$13:$D$13</definedName>
    <definedName name="T26?L2.2">'[48]26'!#REF!</definedName>
    <definedName name="T26?L2.3">'[48]26'!#REF!</definedName>
    <definedName name="T26?L2.4">'[48]26'!#REF!</definedName>
    <definedName name="T26?L2.7" localSheetId="1">'[47]поощрение (ДВ)'!#REF!</definedName>
    <definedName name="T26?L2.7" localSheetId="2">'[47]поощрение (ДВ)'!#REF!</definedName>
    <definedName name="T26?L2.7">'[47]поощрение (ДВ)'!#REF!</definedName>
    <definedName name="T26?L2.8" localSheetId="1">'[47]поощрение (ДВ)'!#REF!</definedName>
    <definedName name="T26?L2.8" localSheetId="2">'[47]поощрение (ДВ)'!#REF!</definedName>
    <definedName name="T26?L2.8">'[47]поощрение (ДВ)'!#REF!</definedName>
    <definedName name="T26?L3" localSheetId="1">'[47]поощрение (ДВ)'!#REF!</definedName>
    <definedName name="T26?L3" localSheetId="2">'[47]поощрение (ДВ)'!#REF!</definedName>
    <definedName name="T26?L3">'[47]поощрение (ДВ)'!#REF!</definedName>
    <definedName name="T26?L4">'[20]26'!$F$15:$N$15,'[20]26'!$C$15:$D$15</definedName>
    <definedName name="T26?L5">'[20]26'!$F$16:$N$16,'[20]26'!$C$16:$D$16</definedName>
    <definedName name="T26?L5.1">'[20]26'!$F$18:$N$18,'[20]26'!$C$18:$D$18</definedName>
    <definedName name="T26?L5.2">'[20]26'!$F$19:$N$19,'[20]26'!$C$19:$D$19</definedName>
    <definedName name="T26?L5.3">'[20]26'!$F$20:$N$20,'[20]26'!$C$20:$D$20</definedName>
    <definedName name="T26?L5.3.x">'[20]26'!$F$22:$N$24,'[20]26'!$C$22:$D$24</definedName>
    <definedName name="T26?L6">'[20]26'!$F$26:$N$26,'[20]26'!$C$26:$D$26</definedName>
    <definedName name="T26?L7">'[20]26'!$F$27:$N$27,'[20]26'!$C$27:$D$27</definedName>
    <definedName name="T26?L7.1">'[20]26'!$F$29:$N$29,'[20]26'!$C$29:$D$29</definedName>
    <definedName name="T26?L7.2">'[20]26'!$F$30:$N$30,'[20]26'!$C$30:$D$30</definedName>
    <definedName name="T26?L7.3">'[20]26'!$F$31:$N$31,'[20]26'!$C$31:$D$31</definedName>
    <definedName name="T26?L7.4">'[20]26'!$F$32:$N$32,'[20]26'!$C$32:$D$32</definedName>
    <definedName name="T26?L7.4.x">'[20]26'!$F$34:$N$36,'[20]26'!$C$34:$D$36</definedName>
    <definedName name="T26?L8">'[20]26'!$F$38:$N$38,'[20]26'!$C$38:$D$38</definedName>
    <definedName name="T26?Name" localSheetId="1">'[47]поощрение (ДВ)'!#REF!</definedName>
    <definedName name="T26?Name" localSheetId="2">'[47]поощрение (ДВ)'!#REF!</definedName>
    <definedName name="T26?Name">'[47]поощрение (ДВ)'!#REF!</definedName>
    <definedName name="T26?unit?ПРЦ" localSheetId="1">'[47]поощрение (ДВ)'!#REF!</definedName>
    <definedName name="T26?unit?ПРЦ" localSheetId="2">'[47]поощрение (ДВ)'!#REF!</definedName>
    <definedName name="T26?unit?ПРЦ">'[47]поощрение (ДВ)'!#REF!</definedName>
    <definedName name="T26_Protection" localSheetId="1">'[20]26'!$K$34:$N$36,'[20]26'!$B$22:$B$24,P1_T26_Protection,P2_T26_Protection</definedName>
    <definedName name="T26_Protection" localSheetId="2">'[20]26'!$K$34:$N$36,'[20]26'!$B$22:$B$24,P1_T26_Protection,P2_T26_Protection</definedName>
    <definedName name="T26_Protection">'[20]26'!$K$34:$N$36,'[20]26'!$B$22:$B$24,P1_T26_Protection,P2_T26_Protection</definedName>
    <definedName name="T27?axis?R?ВРАС">'[20]27'!$C$34:$S$36,'[20]27'!$C$22:$S$24</definedName>
    <definedName name="T27?axis?R?ВРАС?">'[20]27'!$B$34:$B$36,'[20]27'!$B$22:$B$24</definedName>
    <definedName name="T27?axis?ПРД?БАЗ">'[34]27'!$I$6:$J$11,'[34]27'!$F$6:$G$11</definedName>
    <definedName name="T27?axis?ПРД?ПРЕД">'[34]27'!$K$6:$L$11,'[34]27'!$D$6:$E$11</definedName>
    <definedName name="T27?axis?ПРД?РЕГ" localSheetId="1">#REF!</definedName>
    <definedName name="T27?axis?ПРД?РЕГ" localSheetId="2">#REF!</definedName>
    <definedName name="T27?axis?ПРД?РЕГ">#REF!</definedName>
    <definedName name="T27?axis?ПФ?ПЛАН">'[34]27'!$I$6:$I$11,'[34]27'!$D$6:$D$11,'[34]27'!$K$6:$K$11,'[34]27'!$F$6:$F$11</definedName>
    <definedName name="T27?axis?ПФ?ФАКТ">'[34]27'!$J$6:$J$11,'[34]27'!$E$6:$E$11,'[34]27'!$L$6:$L$11,'[34]27'!$G$6:$G$11</definedName>
    <definedName name="T27?Data" localSheetId="1">#REF!</definedName>
    <definedName name="T27?Data" localSheetId="2">#REF!</definedName>
    <definedName name="T27?Data">#REF!</definedName>
    <definedName name="T27?item_ext?РОСТ" localSheetId="1">#REF!</definedName>
    <definedName name="T27?item_ext?РОСТ" localSheetId="2">#REF!</definedName>
    <definedName name="T27?item_ext?РОСТ">#REF!</definedName>
    <definedName name="T27?L1" localSheetId="1">#REF!</definedName>
    <definedName name="T27?L1" localSheetId="2">#REF!</definedName>
    <definedName name="T27?L1">#REF!</definedName>
    <definedName name="T27?L1.1">'[20]27'!$F$10:$S$10,'[20]27'!$C$10:$D$10</definedName>
    <definedName name="T27?L2" localSheetId="1">#REF!</definedName>
    <definedName name="T27?L2" localSheetId="2">#REF!</definedName>
    <definedName name="T27?L2">#REF!</definedName>
    <definedName name="T27?L2.1">'[20]27'!$F$13:$S$13,'[20]27'!$C$13:$D$13</definedName>
    <definedName name="T27?L3" localSheetId="1">#REF!</definedName>
    <definedName name="T27?L3" localSheetId="2">#REF!</definedName>
    <definedName name="T27?L3">#REF!</definedName>
    <definedName name="T27?L4" localSheetId="1">#REF!</definedName>
    <definedName name="T27?L4" localSheetId="2">#REF!</definedName>
    <definedName name="T27?L4">#REF!</definedName>
    <definedName name="T27?L5" localSheetId="1">#REF!</definedName>
    <definedName name="T27?L5" localSheetId="2">#REF!</definedName>
    <definedName name="T27?L5">#REF!</definedName>
    <definedName name="T27?L5.3">'[20]27'!$F$20:$S$20,'[20]27'!$C$20:$D$20</definedName>
    <definedName name="T27?L5.3.x">'[20]27'!$F$22:$S$24,'[20]27'!$C$22:$D$24</definedName>
    <definedName name="T27?L6" localSheetId="1">#REF!</definedName>
    <definedName name="T27?L6" localSheetId="2">#REF!</definedName>
    <definedName name="T27?L6">#REF!</definedName>
    <definedName name="T27?L7">'[20]27'!$F$27:$S$27,'[20]27'!$C$27:$D$27</definedName>
    <definedName name="T27?L7.1">'[20]27'!$F$29:$S$29,'[20]27'!$C$29:$D$29</definedName>
    <definedName name="T27?L7.2">'[20]27'!$F$30:$S$30,'[20]27'!$C$30:$D$30</definedName>
    <definedName name="T27?L7.3">'[20]27'!$F$31:$S$31,'[20]27'!$C$31:$D$31</definedName>
    <definedName name="T27?L7.4">'[20]27'!$F$32:$S$32,'[20]27'!$C$32:$D$32</definedName>
    <definedName name="T27?L7.4.x">'[20]27'!$F$34:$S$36,'[20]27'!$C$34:$D$36</definedName>
    <definedName name="T27?L8">'[20]27'!$F$38:$S$38,'[20]27'!$C$38:$D$38</definedName>
    <definedName name="T27?Name" localSheetId="1">#REF!</definedName>
    <definedName name="T27?Name" localSheetId="2">#REF!</definedName>
    <definedName name="T27?Name">#REF!</definedName>
    <definedName name="T27?Table" localSheetId="1">#REF!</definedName>
    <definedName name="T27?Table" localSheetId="2">#REF!</definedName>
    <definedName name="T27?Table">#REF!</definedName>
    <definedName name="T27?Title" localSheetId="1">#REF!</definedName>
    <definedName name="T27?Title" localSheetId="2">#REF!</definedName>
    <definedName name="T27?Title">#REF!</definedName>
    <definedName name="T27?unit?ПРЦ">'[34]27'!$D$7:$H$7, '[34]27'!$I$6:$L$11</definedName>
    <definedName name="T27?unit?ТРУБ">'[34]27'!$D$6:$H$6, '[34]27'!$D$8:$H$11</definedName>
    <definedName name="T27_Protect">'[33]27'!$E$12:$E$13,'[33]27'!$K$4:$AH$4,'[33]27'!$AK$12:$AK$13</definedName>
    <definedName name="T27_Protection" localSheetId="1">'[20]27'!$P$34:$S$36,'[20]27'!$B$22:$B$24,P1_T27_Protection,P2_T27_Protection,P3_T27_Protection</definedName>
    <definedName name="T27_Protection" localSheetId="2">'[20]27'!$P$34:$S$36,'[20]27'!$B$22:$B$24,P1_T27_Protection,P2_T27_Protection,P3_T27_Protection</definedName>
    <definedName name="T27_Protection">'[20]27'!$P$34:$S$36,'[20]27'!$B$22:$B$24,P1_T27_Protection,P2_T27_Protection,P3_T27_Protection</definedName>
    <definedName name="T28.3?unit?РУБ.ГКАЛ" localSheetId="1">P1_T28.3?unit?РУБ.ГКАЛ,P2_T28.3?unit?РУБ.ГКАЛ</definedName>
    <definedName name="T28.3?unit?РУБ.ГКАЛ" localSheetId="2">P1_T28.3?unit?РУБ.ГКАЛ,P2_T28.3?unit?РУБ.ГКАЛ</definedName>
    <definedName name="T28.3?unit?РУБ.ГКАЛ">P1_T28.3?unit?РУБ.ГКАЛ,P2_T28.3?unit?РУБ.ГКАЛ</definedName>
    <definedName name="T28?axis?R?ПЭ" localSheetId="1">P2_T28?axis?R?ПЭ,P3_T28?axis?R?ПЭ,P4_T28?axis?R?ПЭ,P5_T28?axis?R?ПЭ,' факт'!P6_T28?axis?R?ПЭ</definedName>
    <definedName name="T28?axis?R?ПЭ" localSheetId="2">P2_T28?axis?R?ПЭ,P3_T28?axis?R?ПЭ,P4_T28?axis?R?ПЭ,P5_T28?axis?R?ПЭ,'планНР, ПерК и РПП'!P6_T28?axis?R?ПЭ</definedName>
    <definedName name="T28?axis?R?ПЭ">P2_T28?axis?R?ПЭ,P3_T28?axis?R?ПЭ,P4_T28?axis?R?ПЭ,P5_T28?axis?R?ПЭ,P6_T28?axis?R?ПЭ</definedName>
    <definedName name="T28?axis?R?ПЭ?" localSheetId="1">P2_T28?axis?R?ПЭ?,P3_T28?axis?R?ПЭ?,P4_T28?axis?R?ПЭ?,P5_T28?axis?R?ПЭ?,' факт'!P6_T28?axis?R?ПЭ?</definedName>
    <definedName name="T28?axis?R?ПЭ?" localSheetId="2">P2_T28?axis?R?ПЭ?,P3_T28?axis?R?ПЭ?,P4_T28?axis?R?ПЭ?,P5_T28?axis?R?ПЭ?,'планНР, ПерК и РПП'!P6_T28?axis?R?ПЭ?</definedName>
    <definedName name="T28?axis?R?ПЭ?">P2_T28?axis?R?ПЭ?,P3_T28?axis?R?ПЭ?,P4_T28?axis?R?ПЭ?,P5_T28?axis?R?ПЭ?,P6_T28?axis?R?ПЭ?</definedName>
    <definedName name="T28?axis?ПРД?БАЗ">'[34]28'!$I$6:$J$17,'[34]28'!$F$6:$G$17</definedName>
    <definedName name="T28?axis?ПРД?ПРЕД">'[34]28'!$K$6:$L$17,'[34]28'!$D$6:$E$17</definedName>
    <definedName name="T28?axis?ПРД?РЕГ" localSheetId="1">'[47]другие из прибыли'!#REF!</definedName>
    <definedName name="T28?axis?ПРД?РЕГ" localSheetId="2">'[47]другие из прибыли'!#REF!</definedName>
    <definedName name="T28?axis?ПРД?РЕГ">'[47]другие из прибыли'!#REF!</definedName>
    <definedName name="T28?axis?ПФ?ПЛАН">'[34]28'!$I$6:$I$17,'[34]28'!$D$6:$D$17,'[34]28'!$K$6:$K$17,'[34]28'!$F$6:$F$17</definedName>
    <definedName name="T28?axis?ПФ?ФАКТ">'[34]28'!$J$6:$J$17,'[34]28'!$E$6:$E$17,'[34]28'!$L$6:$L$17,'[34]28'!$G$6:$G$17</definedName>
    <definedName name="T28?Data">'[34]28'!$D$7:$L$15, '[34]28'!$D$17:$L$17</definedName>
    <definedName name="T28?item_ext?ВСЕГО">'[20]28'!$I$8:$I$292,'[20]28'!$F$8:$F$292</definedName>
    <definedName name="T28?item_ext?ТЭ">'[20]28'!$E$8:$E$292,'[20]28'!$H$8:$H$292</definedName>
    <definedName name="T28?item_ext?ЭЭ">'[20]28'!$D$8:$D$292,'[20]28'!$G$8:$G$292</definedName>
    <definedName name="T28?L1.1.x">'[20]28'!$D$16:$I$18,'[20]28'!$D$11:$I$13</definedName>
    <definedName name="T28?L10.1.x">'[20]28'!$D$250:$I$252,'[20]28'!$D$245:$I$247</definedName>
    <definedName name="T28?L11.1.x">'[20]28'!$D$276:$I$278,'[20]28'!$D$271:$I$273</definedName>
    <definedName name="T28?L2.1.x">'[20]28'!$D$42:$I$44,'[20]28'!$D$37:$I$39</definedName>
    <definedName name="T28?L3.1.x">'[20]28'!$D$68:$I$70,'[20]28'!$D$63:$I$65</definedName>
    <definedName name="T28?L4.1.x">'[20]28'!$D$94:$I$96,'[20]28'!$D$89:$I$91</definedName>
    <definedName name="T28?L5.1.x">'[20]28'!$D$120:$I$122,'[20]28'!$D$115:$I$117</definedName>
    <definedName name="T28?L6.1.x">'[20]28'!$D$146:$I$148,'[20]28'!$D$141:$I$143</definedName>
    <definedName name="T28?L7.1.x">'[20]28'!$D$172:$I$174,'[20]28'!$D$167:$I$169</definedName>
    <definedName name="T28?L8.1.x">'[20]28'!$D$198:$I$200,'[20]28'!$D$193:$I$195</definedName>
    <definedName name="T28?L9.1.x">'[20]28'!$D$224:$I$226,'[20]28'!$D$219:$I$221</definedName>
    <definedName name="T28?Name" localSheetId="1">'[47]другие из прибыли'!#REF!</definedName>
    <definedName name="T28?Name" localSheetId="2">'[47]другие из прибыли'!#REF!</definedName>
    <definedName name="T28?Name">'[47]другие из прибыли'!#REF!</definedName>
    <definedName name="T28?unit?ГКАЛЧ">'[20]28'!$H$164:$H$187,'[20]28'!$E$164:$E$187</definedName>
    <definedName name="T28?unit?МКВТЧ">'[20]28'!$G$190:$G$213,'[20]28'!$D$190:$D$213</definedName>
    <definedName name="T28?unit?РУБ.ГКАЛ">'[20]28'!$E$216:$E$239,'[20]28'!$E$268:$E$292,'[20]28'!$H$268:$H$292,'[20]28'!$H$216:$H$239</definedName>
    <definedName name="T28?unit?РУБ.ГКАЛЧ.МЕС">'[20]28'!$H$242:$H$265,'[20]28'!$E$242:$E$265</definedName>
    <definedName name="T28?unit?РУБ.ТКВТ.МЕС">'[20]28'!$G$242:$G$265,'[20]28'!$D$242:$D$265</definedName>
    <definedName name="T28?unit?РУБ.ТКВТЧ">'[20]28'!$G$216:$G$239,'[20]28'!$D$268:$D$292,'[20]28'!$G$268:$G$292,'[20]28'!$D$216:$D$239</definedName>
    <definedName name="T28?unit?ТГКАЛ">'[20]28'!$H$190:$H$213,'[20]28'!$E$190:$E$213</definedName>
    <definedName name="T28?unit?ТКВТ">'[20]28'!$G$164:$G$187,'[20]28'!$D$164:$D$187</definedName>
    <definedName name="T28?unit?ТРУБ">'[20]28'!$D$138:$I$161,'[20]28'!$D$8:$I$109</definedName>
    <definedName name="T28_Copy" localSheetId="1">'[47]другие из прибыли'!#REF!</definedName>
    <definedName name="T28_Copy" localSheetId="2">'[47]другие из прибыли'!#REF!</definedName>
    <definedName name="T28_Copy">'[47]другие из прибыли'!#REF!</definedName>
    <definedName name="T28_Protection" localSheetId="1">P9_T28_Protection,P10_T28_Protection,P11_T28_Protection,' факт'!P12_T28_Protection</definedName>
    <definedName name="T28_Protection" localSheetId="2">P9_T28_Protection,P10_T28_Protection,P11_T28_Protection,'планНР, ПерК и РПП'!P12_T28_Protection</definedName>
    <definedName name="T28_Protection">P9_T28_Protection,P10_T28_Protection,P11_T28_Protection,P12_T28_Protection</definedName>
    <definedName name="T29?axis?ПФ?ПЛАН">'[34]29'!$F$5:$F$11,'[34]29'!$D$5:$D$11</definedName>
    <definedName name="T29?axis?ПФ?ФАКТ">'[34]29'!$G$5:$G$11,'[34]29'!$E$5:$E$11</definedName>
    <definedName name="T29?Data">'[34]29'!$D$6:$H$9, '[34]29'!$D$11:$H$11</definedName>
    <definedName name="T29?item_ext?1СТ" localSheetId="1">P1_T29?item_ext?1СТ</definedName>
    <definedName name="T29?item_ext?1СТ" localSheetId="2">P1_T29?item_ext?1СТ</definedName>
    <definedName name="T29?item_ext?1СТ">P1_T29?item_ext?1СТ</definedName>
    <definedName name="T29?item_ext?2СТ.М" localSheetId="1">P1_T29?item_ext?2СТ.М</definedName>
    <definedName name="T29?item_ext?2СТ.М" localSheetId="2">P1_T29?item_ext?2СТ.М</definedName>
    <definedName name="T29?item_ext?2СТ.М">P1_T29?item_ext?2СТ.М</definedName>
    <definedName name="T29?item_ext?2СТ.Э" localSheetId="1">P1_T29?item_ext?2СТ.Э</definedName>
    <definedName name="T29?item_ext?2СТ.Э" localSheetId="2">P1_T29?item_ext?2СТ.Э</definedName>
    <definedName name="T29?item_ext?2СТ.Э">P1_T29?item_ext?2СТ.Э</definedName>
    <definedName name="T29?L10" localSheetId="1">P1_T29?L10</definedName>
    <definedName name="T29?L10" localSheetId="2">P1_T29?L10</definedName>
    <definedName name="T29?L10">P1_T29?L10</definedName>
    <definedName name="T29_Copy" localSheetId="1">[47]выпадающие!#REF!</definedName>
    <definedName name="T29_Copy" localSheetId="2">[47]выпадающие!#REF!</definedName>
    <definedName name="T29_Copy">[47]выпадающие!#REF!</definedName>
    <definedName name="T3?axis?ПРД?БАЗ">'[34]3'!$I$6:$J$20,'[34]3'!$F$6:$G$20</definedName>
    <definedName name="T3?axis?ПРД?ПРЕД">'[34]3'!$K$6:$L$20,'[34]3'!$D$6:$E$20</definedName>
    <definedName name="T3?axis?ПРД?РЕГ" localSheetId="1">#REF!</definedName>
    <definedName name="T3?axis?ПРД?РЕГ" localSheetId="2">#REF!</definedName>
    <definedName name="T3?axis?ПРД?РЕГ">#REF!</definedName>
    <definedName name="T3?axis?ПФ?ПЛАН">'[34]3'!$I$6:$I$20,'[34]3'!$D$6:$D$20,'[34]3'!$K$6:$K$20,'[34]3'!$F$6:$F$20</definedName>
    <definedName name="T3?axis?ПФ?ФАКТ">'[34]3'!$J$6:$J$20,'[34]3'!$E$6:$E$20,'[34]3'!$L$6:$L$20,'[34]3'!$G$6:$G$20</definedName>
    <definedName name="T3?Data" localSheetId="1">#REF!</definedName>
    <definedName name="T3?Data" localSheetId="2">#REF!</definedName>
    <definedName name="T3?Data">#REF!</definedName>
    <definedName name="T3?item_ext?РОСТ" localSheetId="1">#REF!</definedName>
    <definedName name="T3?item_ext?РОСТ" localSheetId="2">#REF!</definedName>
    <definedName name="T3?item_ext?РОСТ">#REF!</definedName>
    <definedName name="T3?L1" localSheetId="1">#REF!</definedName>
    <definedName name="T3?L1" localSheetId="2">#REF!</definedName>
    <definedName name="T3?L1">#REF!</definedName>
    <definedName name="T3?L1.1" localSheetId="1">#REF!</definedName>
    <definedName name="T3?L1.1" localSheetId="2">#REF!</definedName>
    <definedName name="T3?L1.1">#REF!</definedName>
    <definedName name="T3?L10" localSheetId="1">#REF!</definedName>
    <definedName name="T3?L10" localSheetId="2">#REF!</definedName>
    <definedName name="T3?L10">#REF!</definedName>
    <definedName name="T3?L11" localSheetId="1">#REF!</definedName>
    <definedName name="T3?L11" localSheetId="2">#REF!</definedName>
    <definedName name="T3?L11">#REF!</definedName>
    <definedName name="T3?L12" localSheetId="1">#REF!</definedName>
    <definedName name="T3?L12" localSheetId="2">#REF!</definedName>
    <definedName name="T3?L12">#REF!</definedName>
    <definedName name="T3?L2" localSheetId="1">#REF!</definedName>
    <definedName name="T3?L2" localSheetId="2">#REF!</definedName>
    <definedName name="T3?L2">#REF!</definedName>
    <definedName name="T3?L2.1" localSheetId="1">#REF!</definedName>
    <definedName name="T3?L2.1" localSheetId="2">#REF!</definedName>
    <definedName name="T3?L2.1">#REF!</definedName>
    <definedName name="T3?L3" localSheetId="1">#REF!</definedName>
    <definedName name="T3?L3" localSheetId="2">#REF!</definedName>
    <definedName name="T3?L3">#REF!</definedName>
    <definedName name="T3?L3.1" localSheetId="1">#REF!</definedName>
    <definedName name="T3?L3.1" localSheetId="2">#REF!</definedName>
    <definedName name="T3?L3.1">#REF!</definedName>
    <definedName name="T3?L4" localSheetId="1">#REF!</definedName>
    <definedName name="T3?L4" localSheetId="2">#REF!</definedName>
    <definedName name="T3?L4">#REF!</definedName>
    <definedName name="T3?L5" localSheetId="1">#REF!</definedName>
    <definedName name="T3?L5" localSheetId="2">#REF!</definedName>
    <definedName name="T3?L5">#REF!</definedName>
    <definedName name="T3?L6" localSheetId="1">#REF!</definedName>
    <definedName name="T3?L6" localSheetId="2">#REF!</definedName>
    <definedName name="T3?L6">#REF!</definedName>
    <definedName name="T3?L7" localSheetId="1">#REF!</definedName>
    <definedName name="T3?L7" localSheetId="2">#REF!</definedName>
    <definedName name="T3?L7">#REF!</definedName>
    <definedName name="T3?L8" localSheetId="1">#REF!</definedName>
    <definedName name="T3?L8" localSheetId="2">#REF!</definedName>
    <definedName name="T3?L8">#REF!</definedName>
    <definedName name="T3?L9" localSheetId="1">#REF!</definedName>
    <definedName name="T3?L9" localSheetId="2">#REF!</definedName>
    <definedName name="T3?L9">#REF!</definedName>
    <definedName name="T3?Name" localSheetId="1">#REF!</definedName>
    <definedName name="T3?Name" localSheetId="2">#REF!</definedName>
    <definedName name="T3?Name">#REF!</definedName>
    <definedName name="T3?Table" localSheetId="1">#REF!</definedName>
    <definedName name="T3?Table" localSheetId="2">#REF!</definedName>
    <definedName name="T3?Table">#REF!</definedName>
    <definedName name="T3?Title" localSheetId="1">#REF!</definedName>
    <definedName name="T3?Title" localSheetId="2">#REF!</definedName>
    <definedName name="T3?Title">#REF!</definedName>
    <definedName name="T3?unit?Г.КВТЧ" localSheetId="1">#REF!</definedName>
    <definedName name="T3?unit?Г.КВТЧ" localSheetId="2">#REF!</definedName>
    <definedName name="T3?unit?Г.КВТЧ">#REF!</definedName>
    <definedName name="T3?unit?КГ.ГКАЛ">'[34]3'!$D$13:$H$13,   '[34]3'!$D$16:$H$16</definedName>
    <definedName name="T3?unit?МКВТЧ" localSheetId="1">#REF!</definedName>
    <definedName name="T3?unit?МКВТЧ" localSheetId="2">#REF!</definedName>
    <definedName name="T3?unit?МКВТЧ">#REF!</definedName>
    <definedName name="T3?unit?ПРЦ">'[34]3'!$D$20:$H$20,   '[34]3'!$I$6:$L$20</definedName>
    <definedName name="T3?unit?ТГКАЛ">'[34]3'!$D$12:$H$12,   '[34]3'!$D$15:$H$15</definedName>
    <definedName name="T3?unit?ТТУТ">'[34]3'!$D$10:$H$11,   '[34]3'!$D$14:$H$14,   '[34]3'!$D$17:$H$19</definedName>
    <definedName name="T4.1?axis?R?ВТОП">'[34]4.1'!$E$5:$I$8, '[34]4.1'!$E$12:$I$15, '[34]4.1'!$E$18:$I$21</definedName>
    <definedName name="T4.1?axis?R?ВТОП?">'[34]4.1'!$C$5:$C$8, '[34]4.1'!$C$12:$C$15, '[34]4.1'!$C$18:$C$21</definedName>
    <definedName name="T4.1?axis?ПРД?БАЗ" localSheetId="1">#REF!</definedName>
    <definedName name="T4.1?axis?ПРД?БАЗ" localSheetId="2">#REF!</definedName>
    <definedName name="T4.1?axis?ПРД?БАЗ">#REF!</definedName>
    <definedName name="T4.1?axis?ПРД?ПРЕД" localSheetId="1">#REF!</definedName>
    <definedName name="T4.1?axis?ПРД?ПРЕД" localSheetId="2">#REF!</definedName>
    <definedName name="T4.1?axis?ПРД?ПРЕД">#REF!</definedName>
    <definedName name="T4.1?axis?ПРД?ПРЕД2" localSheetId="1">#REF!</definedName>
    <definedName name="T4.1?axis?ПРД?ПРЕД2" localSheetId="2">#REF!</definedName>
    <definedName name="T4.1?axis?ПРД?ПРЕД2">#REF!</definedName>
    <definedName name="T4.1?axis?ПРД?РЕГ" localSheetId="1">#REF!</definedName>
    <definedName name="T4.1?axis?ПРД?РЕГ" localSheetId="2">#REF!</definedName>
    <definedName name="T4.1?axis?ПРД?РЕГ">#REF!</definedName>
    <definedName name="T4.1?Data">'[34]4.1'!$E$4:$I$9, '[34]4.1'!$E$11:$I$15, '[34]4.1'!$E$18:$I$21</definedName>
    <definedName name="T4.1?item_ext?СРПРЕД3" localSheetId="1">#REF!</definedName>
    <definedName name="T4.1?item_ext?СРПРЕД3" localSheetId="2">#REF!</definedName>
    <definedName name="T4.1?item_ext?СРПРЕД3">#REF!</definedName>
    <definedName name="T4.1?L1" localSheetId="1">#REF!</definedName>
    <definedName name="T4.1?L1" localSheetId="2">#REF!</definedName>
    <definedName name="T4.1?L1">#REF!</definedName>
    <definedName name="T4.1?L1.1" localSheetId="1">#REF!</definedName>
    <definedName name="T4.1?L1.1" localSheetId="2">#REF!</definedName>
    <definedName name="T4.1?L1.1">#REF!</definedName>
    <definedName name="T4.1?L1.2" localSheetId="1">#REF!</definedName>
    <definedName name="T4.1?L1.2" localSheetId="2">#REF!</definedName>
    <definedName name="T4.1?L1.2">#REF!</definedName>
    <definedName name="T4.1?L2" localSheetId="1">#REF!</definedName>
    <definedName name="T4.1?L2" localSheetId="2">#REF!</definedName>
    <definedName name="T4.1?L2">#REF!</definedName>
    <definedName name="T4.1?L3.1" localSheetId="1">#REF!</definedName>
    <definedName name="T4.1?L3.1" localSheetId="2">#REF!</definedName>
    <definedName name="T4.1?L3.1">#REF!</definedName>
    <definedName name="T4.1?Name" localSheetId="1">#REF!</definedName>
    <definedName name="T4.1?Name" localSheetId="2">#REF!</definedName>
    <definedName name="T4.1?Name">#REF!</definedName>
    <definedName name="T4.1?Table" localSheetId="1">#REF!</definedName>
    <definedName name="T4.1?Table" localSheetId="2">#REF!</definedName>
    <definedName name="T4.1?Table">#REF!</definedName>
    <definedName name="T4.1?Title" localSheetId="1">#REF!</definedName>
    <definedName name="T4.1?Title" localSheetId="2">#REF!</definedName>
    <definedName name="T4.1?Title">#REF!</definedName>
    <definedName name="T4.1?unit?ПРЦ" localSheetId="1">#REF!</definedName>
    <definedName name="T4.1?unit?ПРЦ" localSheetId="2">#REF!</definedName>
    <definedName name="T4.1?unit?ПРЦ">#REF!</definedName>
    <definedName name="T4.1?unit?ТТУТ" localSheetId="1">#REF!</definedName>
    <definedName name="T4.1?unit?ТТУТ" localSheetId="2">#REF!</definedName>
    <definedName name="T4.1?unit?ТТУТ">#REF!</definedName>
    <definedName name="T4?axis?R?ВТОП">'[34]4'!$E$7:$M$10,   '[34]4'!$E$14:$M$17,   '[34]4'!$E$20:$M$23,   '[34]4'!$E$26:$M$29,   '[34]4'!$E$32:$M$35,   '[34]4'!$E$38:$M$41,   '[34]4'!$E$45:$M$48,   '[34]4'!$E$51:$M$54,   '[34]4'!$E$58:$M$61,   '[34]4'!$E$65:$M$68,   '[34]4'!$E$72:$M$75</definedName>
    <definedName name="T4?axis?R?ВТОП?">'[34]4'!$C$7:$C$10,   '[34]4'!$C$14:$C$17,   '[34]4'!$C$20:$C$23,   '[34]4'!$C$26:$C$29,   '[34]4'!$C$32:$C$35,   '[34]4'!$C$38:$C$41,   '[34]4'!$C$45:$C$48,   '[34]4'!$C$51:$C$54,   '[34]4'!$C$58:$C$61,   '[34]4'!$C$65:$C$68,   '[34]4'!$C$72:$C$75</definedName>
    <definedName name="T4?axis?ПРД?БАЗ">'[34]4'!$J$6:$K$81,'[34]4'!$G$6:$H$81</definedName>
    <definedName name="T4?axis?ПРД?ПРЕД">'[34]4'!$L$6:$M$81,'[34]4'!$E$6:$F$81</definedName>
    <definedName name="T4?axis?ПРД?РЕГ" localSheetId="1">#REF!</definedName>
    <definedName name="T4?axis?ПРД?РЕГ" localSheetId="2">#REF!</definedName>
    <definedName name="T4?axis?ПРД?РЕГ">#REF!</definedName>
    <definedName name="T4?axis?ПФ?ПЛАН">'[34]4'!$J$6:$J$81,'[34]4'!$E$6:$E$81,'[34]4'!$L$6:$L$81,'[34]4'!$G$6:$G$81</definedName>
    <definedName name="T4?axis?ПФ?ФАКТ">'[34]4'!$K$6:$K$81,'[34]4'!$F$6:$F$81,'[34]4'!$M$6:$M$81,'[34]4'!$H$6:$H$81</definedName>
    <definedName name="T4?Data">'[34]4'!$E$6:$M$11, '[34]4'!$E$13:$M$17, '[34]4'!$E$20:$M$23, '[34]4'!$E$26:$M$29, '[34]4'!$E$32:$M$35, '[34]4'!$E$37:$M$42, '[34]4'!$E$45:$M$48, '[34]4'!$E$50:$M$55, '[34]4'!$E$57:$M$62, '[34]4'!$E$64:$M$69, '[34]4'!$E$72:$M$75, '[34]4'!$E$77:$M$78, '[34]4'!$E$80:$M$80</definedName>
    <definedName name="T4?item_ext?РОСТ" localSheetId="1">#REF!</definedName>
    <definedName name="T4?item_ext?РОСТ" localSheetId="2">#REF!</definedName>
    <definedName name="T4?item_ext?РОСТ">#REF!</definedName>
    <definedName name="T4?L1" localSheetId="1">#REF!</definedName>
    <definedName name="T4?L1" localSheetId="2">#REF!</definedName>
    <definedName name="T4?L1">#REF!</definedName>
    <definedName name="T4?L1.1" localSheetId="1">#REF!</definedName>
    <definedName name="T4?L1.1" localSheetId="2">#REF!</definedName>
    <definedName name="T4?L1.1">#REF!</definedName>
    <definedName name="T4?L1.2" localSheetId="1">#REF!</definedName>
    <definedName name="T4?L1.2" localSheetId="2">#REF!</definedName>
    <definedName name="T4?L1.2">#REF!</definedName>
    <definedName name="T4?L10" localSheetId="1">#REF!</definedName>
    <definedName name="T4?L10" localSheetId="2">#REF!</definedName>
    <definedName name="T4?L10">#REF!</definedName>
    <definedName name="T4?L10.1" localSheetId="1">#REF!</definedName>
    <definedName name="T4?L10.1" localSheetId="2">#REF!</definedName>
    <definedName name="T4?L10.1">#REF!</definedName>
    <definedName name="T4?L10.2" localSheetId="1">#REF!</definedName>
    <definedName name="T4?L10.2" localSheetId="2">#REF!</definedName>
    <definedName name="T4?L10.2">#REF!</definedName>
    <definedName name="T4?L11.1" localSheetId="1">#REF!</definedName>
    <definedName name="T4?L11.1" localSheetId="2">#REF!</definedName>
    <definedName name="T4?L11.1">#REF!</definedName>
    <definedName name="T4?L12" localSheetId="1">#REF!</definedName>
    <definedName name="T4?L12" localSheetId="2">#REF!</definedName>
    <definedName name="T4?L12">#REF!</definedName>
    <definedName name="T4?L13" localSheetId="1">#REF!</definedName>
    <definedName name="T4?L13" localSheetId="2">#REF!</definedName>
    <definedName name="T4?L13">#REF!</definedName>
    <definedName name="T4?L14" localSheetId="1">#REF!</definedName>
    <definedName name="T4?L14" localSheetId="2">#REF!</definedName>
    <definedName name="T4?L14">#REF!</definedName>
    <definedName name="T4?L2" localSheetId="1">#REF!</definedName>
    <definedName name="T4?L2" localSheetId="2">#REF!</definedName>
    <definedName name="T4?L2">#REF!</definedName>
    <definedName name="T4?L2.1" localSheetId="1">#REF!</definedName>
    <definedName name="T4?L2.1" localSheetId="2">#REF!</definedName>
    <definedName name="T4?L2.1">#REF!</definedName>
    <definedName name="T4?L3.1" localSheetId="1">#REF!</definedName>
    <definedName name="T4?L3.1" localSheetId="2">#REF!</definedName>
    <definedName name="T4?L3.1">#REF!</definedName>
    <definedName name="T4?L4.1" localSheetId="1">#REF!</definedName>
    <definedName name="T4?L4.1" localSheetId="2">#REF!</definedName>
    <definedName name="T4?L4.1">#REF!</definedName>
    <definedName name="T4?L5.1" localSheetId="1">#REF!</definedName>
    <definedName name="T4?L5.1" localSheetId="2">#REF!</definedName>
    <definedName name="T4?L5.1">#REF!</definedName>
    <definedName name="T4?L6" localSheetId="1">#REF!</definedName>
    <definedName name="T4?L6" localSheetId="2">#REF!</definedName>
    <definedName name="T4?L6">#REF!</definedName>
    <definedName name="T4?L6.1" localSheetId="1">#REF!</definedName>
    <definedName name="T4?L6.1" localSheetId="2">#REF!</definedName>
    <definedName name="T4?L6.1">#REF!</definedName>
    <definedName name="T4?L6.2" localSheetId="1">#REF!</definedName>
    <definedName name="T4?L6.2" localSheetId="2">#REF!</definedName>
    <definedName name="T4?L6.2">#REF!</definedName>
    <definedName name="T4?L7.1" localSheetId="1">#REF!</definedName>
    <definedName name="T4?L7.1" localSheetId="2">#REF!</definedName>
    <definedName name="T4?L7.1">#REF!</definedName>
    <definedName name="T4?L8" localSheetId="1">#REF!</definedName>
    <definedName name="T4?L8" localSheetId="2">#REF!</definedName>
    <definedName name="T4?L8">#REF!</definedName>
    <definedName name="T4?L8.1" localSheetId="1">#REF!</definedName>
    <definedName name="T4?L8.1" localSheetId="2">#REF!</definedName>
    <definedName name="T4?L8.1">#REF!</definedName>
    <definedName name="T4?L8.2" localSheetId="1">#REF!</definedName>
    <definedName name="T4?L8.2" localSheetId="2">#REF!</definedName>
    <definedName name="T4?L8.2">#REF!</definedName>
    <definedName name="T4?L9" localSheetId="1">#REF!</definedName>
    <definedName name="T4?L9" localSheetId="2">#REF!</definedName>
    <definedName name="T4?L9">#REF!</definedName>
    <definedName name="T4?L9.1" localSheetId="1">#REF!</definedName>
    <definedName name="T4?L9.1" localSheetId="2">#REF!</definedName>
    <definedName name="T4?L9.1">#REF!</definedName>
    <definedName name="T4?L9.2" localSheetId="1">#REF!</definedName>
    <definedName name="T4?L9.2" localSheetId="2">#REF!</definedName>
    <definedName name="T4?L9.2">#REF!</definedName>
    <definedName name="T4?Name" localSheetId="1">#REF!</definedName>
    <definedName name="T4?Name" localSheetId="2">#REF!</definedName>
    <definedName name="T4?Name">#REF!</definedName>
    <definedName name="T4?Table" localSheetId="1">#REF!</definedName>
    <definedName name="T4?Table" localSheetId="2">#REF!</definedName>
    <definedName name="T4?Table">#REF!</definedName>
    <definedName name="T4?Title" localSheetId="1">#REF!</definedName>
    <definedName name="T4?Title" localSheetId="2">#REF!</definedName>
    <definedName name="T4?Title">#REF!</definedName>
    <definedName name="T4?unit?МКВТЧ" localSheetId="1">#REF!</definedName>
    <definedName name="T4?unit?МКВТЧ" localSheetId="2">#REF!</definedName>
    <definedName name="T4?unit?МКВТЧ">#REF!</definedName>
    <definedName name="T4?unit?ММКБ" localSheetId="1">#REF!</definedName>
    <definedName name="T4?unit?ММКБ" localSheetId="2">#REF!</definedName>
    <definedName name="T4?unit?ММКБ">#REF!</definedName>
    <definedName name="T4?unit?ПРЦ">'[34]4'!$J$6:$M$81, '[34]4'!$E$13:$I$17, '[34]4'!$E$78:$I$78</definedName>
    <definedName name="T4?unit?РУБ.МКБ">'[34]4'!$E$34:$I$34, '[34]4'!$E$47:$I$47, '[34]4'!$E$74:$I$74</definedName>
    <definedName name="T4?unit?РУБ.ТКВТЧ" localSheetId="1">#REF!</definedName>
    <definedName name="T4?unit?РУБ.ТКВТЧ" localSheetId="2">#REF!</definedName>
    <definedName name="T4?unit?РУБ.ТКВТЧ">#REF!</definedName>
    <definedName name="T4?unit?РУБ.ТНТ">'[34]4'!$E$32:$I$33, '[34]4'!$E$35:$I$35, '[34]4'!$E$45:$I$46, '[34]4'!$E$48:$I$48, '[34]4'!$E$72:$I$73, '[34]4'!$E$75:$I$75</definedName>
    <definedName name="T4?unit?РУБ.ТУТ" localSheetId="1">#REF!</definedName>
    <definedName name="T4?unit?РУБ.ТУТ" localSheetId="2">#REF!</definedName>
    <definedName name="T4?unit?РУБ.ТУТ">#REF!</definedName>
    <definedName name="T4?unit?ТРУБ">'[34]4'!$E$37:$I$42, '[34]4'!$E$50:$I$55, '[34]4'!$E$57:$I$62</definedName>
    <definedName name="T4?unit?ТТНТ">'[34]4'!$E$26:$I$27, '[34]4'!$E$29:$I$29</definedName>
    <definedName name="T4?unit?ТТУТ" localSheetId="1">#REF!</definedName>
    <definedName name="T4?unit?ТТУТ" localSheetId="2">#REF!</definedName>
    <definedName name="T4?unit?ТТУТ">#REF!</definedName>
    <definedName name="T4_Protect" localSheetId="1">'[33]4'!$AA$24:$AD$28,'[33]4'!$G$11:$J$17,P1_T4_Protect,P2_T4_Protect</definedName>
    <definedName name="T4_Protect" localSheetId="2">'[33]4'!$AA$24:$AD$28,'[33]4'!$G$11:$J$17,P1_T4_Protect,P2_T4_Protect</definedName>
    <definedName name="T4_Protect">'[33]4'!$AA$24:$AD$28,'[33]4'!$G$11:$J$17,P1_T4_Protect,P2_T4_Protect</definedName>
    <definedName name="T5?axis?R?ОС">'[34]5'!$E$7:$Q$18, '[34]5'!$E$21:$Q$32, '[34]5'!$E$35:$Q$46, '[34]5'!$E$49:$Q$60, '[34]5'!$E$63:$Q$74, '[34]5'!$E$77:$Q$88</definedName>
    <definedName name="T5?axis?R?ОС?">'[34]5'!$C$77:$C$88, '[34]5'!$C$63:$C$74, '[34]5'!$C$49:$C$60, '[34]5'!$C$35:$C$46, '[34]5'!$C$21:$C$32, '[34]5'!$C$7:$C$18</definedName>
    <definedName name="T5?axis?ПРД?БАЗ">'[34]5'!$N$6:$O$89,'[34]5'!$G$6:$H$89</definedName>
    <definedName name="T5?axis?ПРД?ПРЕД">'[34]5'!$P$6:$Q$89,'[34]5'!$E$6:$F$89</definedName>
    <definedName name="T5?axis?ПРД?РЕГ" localSheetId="1">#REF!</definedName>
    <definedName name="T5?axis?ПРД?РЕГ" localSheetId="2">#REF!</definedName>
    <definedName name="T5?axis?ПРД?РЕГ">#REF!</definedName>
    <definedName name="T5?axis?ПРД?РЕГ.КВ1" localSheetId="1">#REF!</definedName>
    <definedName name="T5?axis?ПРД?РЕГ.КВ1" localSheetId="2">#REF!</definedName>
    <definedName name="T5?axis?ПРД?РЕГ.КВ1">#REF!</definedName>
    <definedName name="T5?axis?ПРД?РЕГ.КВ2" localSheetId="1">#REF!</definedName>
    <definedName name="T5?axis?ПРД?РЕГ.КВ2" localSheetId="2">#REF!</definedName>
    <definedName name="T5?axis?ПРД?РЕГ.КВ2">#REF!</definedName>
    <definedName name="T5?axis?ПРД?РЕГ.КВ3" localSheetId="1">#REF!</definedName>
    <definedName name="T5?axis?ПРД?РЕГ.КВ3" localSheetId="2">#REF!</definedName>
    <definedName name="T5?axis?ПРД?РЕГ.КВ3">#REF!</definedName>
    <definedName name="T5?axis?ПРД?РЕГ.КВ4" localSheetId="1">#REF!</definedName>
    <definedName name="T5?axis?ПРД?РЕГ.КВ4" localSheetId="2">#REF!</definedName>
    <definedName name="T5?axis?ПРД?РЕГ.КВ4">#REF!</definedName>
    <definedName name="T5?Data">'[34]5'!$E$6:$Q$18, '[34]5'!$E$20:$Q$32, '[34]5'!$E$34:$Q$46, '[34]5'!$E$48:$Q$60, '[34]5'!$E$63:$Q$74, '[34]5'!$E$76:$Q$88</definedName>
    <definedName name="T5?item_ext?РОСТ" localSheetId="1">#REF!</definedName>
    <definedName name="T5?item_ext?РОСТ" localSheetId="2">#REF!</definedName>
    <definedName name="T5?item_ext?РОСТ">#REF!</definedName>
    <definedName name="T5?L1" localSheetId="1">#REF!</definedName>
    <definedName name="T5?L1" localSheetId="2">#REF!</definedName>
    <definedName name="T5?L1">#REF!</definedName>
    <definedName name="T5?L1.1" localSheetId="1">#REF!</definedName>
    <definedName name="T5?L1.1" localSheetId="2">#REF!</definedName>
    <definedName name="T5?L1.1">#REF!</definedName>
    <definedName name="T5?L2" localSheetId="1">#REF!</definedName>
    <definedName name="T5?L2" localSheetId="2">#REF!</definedName>
    <definedName name="T5?L2">#REF!</definedName>
    <definedName name="T5?L2.1" localSheetId="1">#REF!</definedName>
    <definedName name="T5?L2.1" localSheetId="2">#REF!</definedName>
    <definedName name="T5?L2.1">#REF!</definedName>
    <definedName name="T5?L3" localSheetId="1">#REF!</definedName>
    <definedName name="T5?L3" localSheetId="2">#REF!</definedName>
    <definedName name="T5?L3">#REF!</definedName>
    <definedName name="T5?L3.1" localSheetId="1">#REF!</definedName>
    <definedName name="T5?L3.1" localSheetId="2">#REF!</definedName>
    <definedName name="T5?L3.1">#REF!</definedName>
    <definedName name="T5?L4" localSheetId="1">#REF!</definedName>
    <definedName name="T5?L4" localSheetId="2">#REF!</definedName>
    <definedName name="T5?L4">#REF!</definedName>
    <definedName name="T5?L4.1" localSheetId="1">#REF!</definedName>
    <definedName name="T5?L4.1" localSheetId="2">#REF!</definedName>
    <definedName name="T5?L4.1">#REF!</definedName>
    <definedName name="T5?L5.1" localSheetId="1">#REF!</definedName>
    <definedName name="T5?L5.1" localSheetId="2">#REF!</definedName>
    <definedName name="T5?L5.1">#REF!</definedName>
    <definedName name="T5?L6" localSheetId="1">#REF!</definedName>
    <definedName name="T5?L6" localSheetId="2">#REF!</definedName>
    <definedName name="T5?L6">#REF!</definedName>
    <definedName name="T5?L6.1" localSheetId="1">#REF!</definedName>
    <definedName name="T5?L6.1" localSheetId="2">#REF!</definedName>
    <definedName name="T5?L6.1">#REF!</definedName>
    <definedName name="T5?Name" localSheetId="1">#REF!</definedName>
    <definedName name="T5?Name" localSheetId="2">#REF!</definedName>
    <definedName name="T5?Name">#REF!</definedName>
    <definedName name="T5?Table" localSheetId="1">#REF!</definedName>
    <definedName name="T5?Table" localSheetId="2">#REF!</definedName>
    <definedName name="T5?Table">#REF!</definedName>
    <definedName name="T5?Title" localSheetId="1">#REF!</definedName>
    <definedName name="T5?Title" localSheetId="2">#REF!</definedName>
    <definedName name="T5?Title">#REF!</definedName>
    <definedName name="T5?unit?ПРЦ">'[34]5'!$N$6:$Q$18, '[34]5'!$N$20:$Q$32, '[34]5'!$N$34:$Q$46, '[34]5'!$N$48:$Q$60, '[34]5'!$E$63:$Q$74, '[34]5'!$N$76:$Q$88</definedName>
    <definedName name="T5?unit?ТРУБ">'[34]5'!$E$76:$M$88, '[34]5'!$E$48:$M$60, '[34]5'!$E$34:$M$46, '[34]5'!$E$20:$M$32, '[34]5'!$E$6:$M$18</definedName>
    <definedName name="T6.1?axis?ПРД?БАЗ.КВ1" localSheetId="1">#REF!</definedName>
    <definedName name="T6.1?axis?ПРД?БАЗ.КВ1" localSheetId="2">#REF!</definedName>
    <definedName name="T6.1?axis?ПРД?БАЗ.КВ1">#REF!</definedName>
    <definedName name="T6.1?axis?ПРД?БАЗ.КВ2" localSheetId="1">#REF!</definedName>
    <definedName name="T6.1?axis?ПРД?БАЗ.КВ2" localSheetId="2">#REF!</definedName>
    <definedName name="T6.1?axis?ПРД?БАЗ.КВ2">#REF!</definedName>
    <definedName name="T6.1?axis?ПРД?БАЗ.КВ3" localSheetId="1">#REF!</definedName>
    <definedName name="T6.1?axis?ПРД?БАЗ.КВ3" localSheetId="2">#REF!</definedName>
    <definedName name="T6.1?axis?ПРД?БАЗ.КВ3">#REF!</definedName>
    <definedName name="T6.1?axis?ПРД?БАЗ.КВ4" localSheetId="1">#REF!</definedName>
    <definedName name="T6.1?axis?ПРД?БАЗ.КВ4" localSheetId="2">#REF!</definedName>
    <definedName name="T6.1?axis?ПРД?БАЗ.КВ4">#REF!</definedName>
    <definedName name="T6.1?axis?ПРД?РЕГ" localSheetId="1">#REF!</definedName>
    <definedName name="T6.1?axis?ПРД?РЕГ" localSheetId="2">#REF!</definedName>
    <definedName name="T6.1?axis?ПРД?РЕГ">#REF!</definedName>
    <definedName name="T6.1?axis?ПРД?РЕГ.КВ1" localSheetId="1">#REF!</definedName>
    <definedName name="T6.1?axis?ПРД?РЕГ.КВ1" localSheetId="2">#REF!</definedName>
    <definedName name="T6.1?axis?ПРД?РЕГ.КВ1">#REF!</definedName>
    <definedName name="T6.1?axis?ПРД?РЕГ.КВ2" localSheetId="1">#REF!</definedName>
    <definedName name="T6.1?axis?ПРД?РЕГ.КВ2" localSheetId="2">#REF!</definedName>
    <definedName name="T6.1?axis?ПРД?РЕГ.КВ2">#REF!</definedName>
    <definedName name="T6.1?axis?ПРД?РЕГ.КВ3" localSheetId="1">#REF!</definedName>
    <definedName name="T6.1?axis?ПРД?РЕГ.КВ3" localSheetId="2">#REF!</definedName>
    <definedName name="T6.1?axis?ПРД?РЕГ.КВ3">#REF!</definedName>
    <definedName name="T6.1?axis?ПРД?РЕГ.КВ4" localSheetId="1">#REF!</definedName>
    <definedName name="T6.1?axis?ПРД?РЕГ.КВ4" localSheetId="2">#REF!</definedName>
    <definedName name="T6.1?axis?ПРД?РЕГ.КВ4">#REF!</definedName>
    <definedName name="T6.1?Data" localSheetId="1">#REF!</definedName>
    <definedName name="T6.1?Data" localSheetId="2">#REF!</definedName>
    <definedName name="T6.1?Data">#REF!</definedName>
    <definedName name="T6.1?L1" localSheetId="1">#REF!</definedName>
    <definedName name="T6.1?L1" localSheetId="2">#REF!</definedName>
    <definedName name="T6.1?L1">#REF!</definedName>
    <definedName name="T6.1?L2" localSheetId="1">#REF!</definedName>
    <definedName name="T6.1?L2" localSheetId="2">#REF!</definedName>
    <definedName name="T6.1?L2">#REF!</definedName>
    <definedName name="T6.1?Name" localSheetId="1">#REF!</definedName>
    <definedName name="T6.1?Name" localSheetId="2">#REF!</definedName>
    <definedName name="T6.1?Name">#REF!</definedName>
    <definedName name="T6.1?Table" localSheetId="1">#REF!</definedName>
    <definedName name="T6.1?Table" localSheetId="2">#REF!</definedName>
    <definedName name="T6.1?Table">#REF!</definedName>
    <definedName name="T6.1?Title" localSheetId="1">#REF!</definedName>
    <definedName name="T6.1?Title" localSheetId="2">#REF!</definedName>
    <definedName name="T6.1?Title">#REF!</definedName>
    <definedName name="T6.1?unit?ПРЦ" localSheetId="1">#REF!</definedName>
    <definedName name="T6.1?unit?ПРЦ" localSheetId="2">#REF!</definedName>
    <definedName name="T6.1?unit?ПРЦ">#REF!</definedName>
    <definedName name="T6.1?unit?РУБ" localSheetId="1">#REF!</definedName>
    <definedName name="T6.1?unit?РУБ" localSheetId="2">#REF!</definedName>
    <definedName name="T6.1?unit?РУБ">#REF!</definedName>
    <definedName name="T6?axis?ПРД?БАЗ">'[34]6'!$I$6:$J$47,'[34]6'!$F$6:$G$47</definedName>
    <definedName name="T6?axis?ПРД?ПРЕД">'[34]6'!$K$6:$L$47,'[34]6'!$D$6:$E$47</definedName>
    <definedName name="T6?axis?ПРД?РЕГ" localSheetId="1">#REF!</definedName>
    <definedName name="T6?axis?ПРД?РЕГ" localSheetId="2">#REF!</definedName>
    <definedName name="T6?axis?ПРД?РЕГ">#REF!</definedName>
    <definedName name="T6?axis?ПФ?ПЛАН">'[34]6'!$I$6:$I$47,'[34]6'!$D$6:$D$47,'[34]6'!$K$6:$K$47,'[34]6'!$F$6:$F$47</definedName>
    <definedName name="T6?axis?ПФ?ФАКТ">'[34]6'!$J$6:$J$47,'[34]6'!$L$6:$L$47,'[34]6'!$E$6:$E$47,'[34]6'!$G$6:$G$47</definedName>
    <definedName name="T6?Data">'[34]6'!$D$7:$L$14, '[34]6'!$D$16:$L$19, '[34]6'!$D$21:$L$22, '[34]6'!$D$24:$L$25, '[34]6'!$D$27:$L$28, '[34]6'!$D$30:$L$31, '[34]6'!$D$33:$L$35, '[34]6'!$D$37:$L$39, '[34]6'!$D$41:$L$47</definedName>
    <definedName name="T6?item_ext?РОСТ" localSheetId="1">#REF!</definedName>
    <definedName name="T6?item_ext?РОСТ" localSheetId="2">#REF!</definedName>
    <definedName name="T6?item_ext?РОСТ">#REF!</definedName>
    <definedName name="T6?L1.1" localSheetId="1">#REF!</definedName>
    <definedName name="T6?L1.1" localSheetId="2">#REF!</definedName>
    <definedName name="T6?L1.1">#REF!</definedName>
    <definedName name="T6?L1.1.1" localSheetId="1">#REF!</definedName>
    <definedName name="T6?L1.1.1" localSheetId="2">#REF!</definedName>
    <definedName name="T6?L1.1.1">#REF!</definedName>
    <definedName name="T6?L1.2" localSheetId="1">#REF!</definedName>
    <definedName name="T6?L1.2" localSheetId="2">#REF!</definedName>
    <definedName name="T6?L1.2">#REF!</definedName>
    <definedName name="T6?L1.2.1" localSheetId="1">#REF!</definedName>
    <definedName name="T6?L1.2.1" localSheetId="2">#REF!</definedName>
    <definedName name="T6?L1.2.1">#REF!</definedName>
    <definedName name="T6?L1.3" localSheetId="1">#REF!</definedName>
    <definedName name="T6?L1.3" localSheetId="2">#REF!</definedName>
    <definedName name="T6?L1.3">#REF!</definedName>
    <definedName name="T6?L1.3.1" localSheetId="1">#REF!</definedName>
    <definedName name="T6?L1.3.1" localSheetId="2">#REF!</definedName>
    <definedName name="T6?L1.3.1">#REF!</definedName>
    <definedName name="T6?L1.4" localSheetId="1">#REF!</definedName>
    <definedName name="T6?L1.4" localSheetId="2">#REF!</definedName>
    <definedName name="T6?L1.4">#REF!</definedName>
    <definedName name="T6?L1.5" localSheetId="1">#REF!</definedName>
    <definedName name="T6?L1.5" localSheetId="2">#REF!</definedName>
    <definedName name="T6?L1.5">#REF!</definedName>
    <definedName name="T6?L2.1" localSheetId="1">#REF!</definedName>
    <definedName name="T6?L2.1" localSheetId="2">#REF!</definedName>
    <definedName name="T6?L2.1">#REF!</definedName>
    <definedName name="T6?L2.10" localSheetId="1">#REF!</definedName>
    <definedName name="T6?L2.10" localSheetId="2">#REF!</definedName>
    <definedName name="T6?L2.10">#REF!</definedName>
    <definedName name="T6?L2.2" localSheetId="1">#REF!</definedName>
    <definedName name="T6?L2.2" localSheetId="2">#REF!</definedName>
    <definedName name="T6?L2.2">#REF!</definedName>
    <definedName name="T6?L2.3" localSheetId="1">#REF!</definedName>
    <definedName name="T6?L2.3" localSheetId="2">#REF!</definedName>
    <definedName name="T6?L2.3">#REF!</definedName>
    <definedName name="T6?L2.4" localSheetId="1">#REF!</definedName>
    <definedName name="T6?L2.4" localSheetId="2">#REF!</definedName>
    <definedName name="T6?L2.4">#REF!</definedName>
    <definedName name="T6?L2.5.1" localSheetId="1">#REF!</definedName>
    <definedName name="T6?L2.5.1" localSheetId="2">#REF!</definedName>
    <definedName name="T6?L2.5.1">#REF!</definedName>
    <definedName name="T6?L2.5.2" localSheetId="1">#REF!</definedName>
    <definedName name="T6?L2.5.2" localSheetId="2">#REF!</definedName>
    <definedName name="T6?L2.5.2">#REF!</definedName>
    <definedName name="T6?L2.6.1" localSheetId="1">#REF!</definedName>
    <definedName name="T6?L2.6.1" localSheetId="2">#REF!</definedName>
    <definedName name="T6?L2.6.1">#REF!</definedName>
    <definedName name="T6?L2.6.2" localSheetId="1">#REF!</definedName>
    <definedName name="T6?L2.6.2" localSheetId="2">#REF!</definedName>
    <definedName name="T6?L2.6.2">#REF!</definedName>
    <definedName name="T6?L2.7.1" localSheetId="1">#REF!</definedName>
    <definedName name="T6?L2.7.1" localSheetId="2">#REF!</definedName>
    <definedName name="T6?L2.7.1">#REF!</definedName>
    <definedName name="T6?L2.7.2" localSheetId="1">#REF!</definedName>
    <definedName name="T6?L2.7.2" localSheetId="2">#REF!</definedName>
    <definedName name="T6?L2.7.2">#REF!</definedName>
    <definedName name="T6?L2.8.1" localSheetId="1">#REF!</definedName>
    <definedName name="T6?L2.8.1" localSheetId="2">#REF!</definedName>
    <definedName name="T6?L2.8.1">#REF!</definedName>
    <definedName name="T6?L2.8.2" localSheetId="1">#REF!</definedName>
    <definedName name="T6?L2.8.2" localSheetId="2">#REF!</definedName>
    <definedName name="T6?L2.8.2">#REF!</definedName>
    <definedName name="T6?L2.9.1" localSheetId="1">#REF!</definedName>
    <definedName name="T6?L2.9.1" localSheetId="2">#REF!</definedName>
    <definedName name="T6?L2.9.1">#REF!</definedName>
    <definedName name="T6?L2.9.2" localSheetId="1">#REF!</definedName>
    <definedName name="T6?L2.9.2" localSheetId="2">#REF!</definedName>
    <definedName name="T6?L2.9.2">#REF!</definedName>
    <definedName name="T6?L3.1" localSheetId="1">#REF!</definedName>
    <definedName name="T6?L3.1" localSheetId="2">#REF!</definedName>
    <definedName name="T6?L3.1">#REF!</definedName>
    <definedName name="T6?L3.2" localSheetId="1">#REF!</definedName>
    <definedName name="T6?L3.2" localSheetId="2">#REF!</definedName>
    <definedName name="T6?L3.2">#REF!</definedName>
    <definedName name="T6?L3.3" localSheetId="1">#REF!</definedName>
    <definedName name="T6?L3.3" localSheetId="2">#REF!</definedName>
    <definedName name="T6?L3.3">#REF!</definedName>
    <definedName name="T6?L4.1" localSheetId="1">#REF!</definedName>
    <definedName name="T6?L4.1" localSheetId="2">#REF!</definedName>
    <definedName name="T6?L4.1">#REF!</definedName>
    <definedName name="T6?L4.2" localSheetId="1">#REF!</definedName>
    <definedName name="T6?L4.2" localSheetId="2">#REF!</definedName>
    <definedName name="T6?L4.2">#REF!</definedName>
    <definedName name="T6?L4.3" localSheetId="1">#REF!</definedName>
    <definedName name="T6?L4.3" localSheetId="2">#REF!</definedName>
    <definedName name="T6?L4.3">#REF!</definedName>
    <definedName name="T6?L4.4" localSheetId="1">#REF!</definedName>
    <definedName name="T6?L4.4" localSheetId="2">#REF!</definedName>
    <definedName name="T6?L4.4">#REF!</definedName>
    <definedName name="T6?L4.5" localSheetId="1">#REF!</definedName>
    <definedName name="T6?L4.5" localSheetId="2">#REF!</definedName>
    <definedName name="T6?L4.5">#REF!</definedName>
    <definedName name="T6?L4.6" localSheetId="1">#REF!</definedName>
    <definedName name="T6?L4.6" localSheetId="2">#REF!</definedName>
    <definedName name="T6?L4.6">#REF!</definedName>
    <definedName name="T6?L4.7" localSheetId="1">#REF!</definedName>
    <definedName name="T6?L4.7" localSheetId="2">#REF!</definedName>
    <definedName name="T6?L4.7">#REF!</definedName>
    <definedName name="T6?Name" localSheetId="1">#REF!</definedName>
    <definedName name="T6?Name" localSheetId="2">#REF!</definedName>
    <definedName name="T6?Name">#REF!</definedName>
    <definedName name="T6?Table" localSheetId="1">#REF!</definedName>
    <definedName name="T6?Table" localSheetId="2">#REF!</definedName>
    <definedName name="T6?Table">#REF!</definedName>
    <definedName name="T6?Title" localSheetId="1">#REF!</definedName>
    <definedName name="T6?Title" localSheetId="2">#REF!</definedName>
    <definedName name="T6?Title">#REF!</definedName>
    <definedName name="T6?unit?ПРЦ">'[34]6'!$D$12:$H$12, '[34]6'!$D$21:$H$21, '[34]6'!$D$24:$H$24, '[34]6'!$D$27:$H$27, '[34]6'!$D$30:$H$30, '[34]6'!$D$33:$H$33, '[34]6'!$D$47:$H$47, '[34]6'!$I$7:$L$47</definedName>
    <definedName name="T6?unit?РУБ">'[34]6'!$D$16:$H$16, '[34]6'!$D$19:$H$19, '[34]6'!$D$22:$H$22, '[34]6'!$D$25:$H$25, '[34]6'!$D$28:$H$28, '[34]6'!$D$31:$H$31, '[34]6'!$D$34:$H$35, '[34]6'!$D$43:$H$43</definedName>
    <definedName name="T6?unit?ТРУБ">'[34]6'!$D$37:$H$39, '[34]6'!$D$44:$H$46</definedName>
    <definedName name="T6?unit?ЧЕЛ">'[34]6'!$D$41:$H$42, '[34]6'!$D$13:$H$14, '[34]6'!$D$7:$H$11</definedName>
    <definedName name="T6_Protect" localSheetId="1">'[33]6'!$B$28:$B$37,'[33]6'!$D$28:$H$37,'[33]6'!$J$28:$N$37,'[33]6'!$D$39:$H$41,'[33]6'!$J$39:$N$41,'[33]6'!$B$46:$B$55,P1_T6_Protect</definedName>
    <definedName name="T6_Protect" localSheetId="2">'[33]6'!$B$28:$B$37,'[33]6'!$D$28:$H$37,'[33]6'!$J$28:$N$37,'[33]6'!$D$39:$H$41,'[33]6'!$J$39:$N$41,'[33]6'!$B$46:$B$55,P1_T6_Protect</definedName>
    <definedName name="T6_Protect">'[33]6'!$B$28:$B$37,'[33]6'!$D$28:$H$37,'[33]6'!$J$28:$N$37,'[33]6'!$D$39:$H$41,'[33]6'!$J$39:$N$41,'[33]6'!$B$46:$B$55,P1_T6_Protect</definedName>
    <definedName name="T7?axis?ПРД?БАЗ">[47]материалы!$K$6:$L$10,[47]материалы!$H$6:$I$10</definedName>
    <definedName name="T7?axis?ПРД?ПРЕД">[47]материалы!$M$6:$N$10,[47]материалы!$F$6:$G$10</definedName>
    <definedName name="T7?axis?ПФ?ПЛАН">[47]материалы!$K$6:$K$10,[47]материалы!$F$6:$F$10,[47]материалы!$M$6:$M$10,[47]материалы!$H$6:$H$10</definedName>
    <definedName name="T7?axis?ПФ?ФАКТ">[47]материалы!$L$6:$L$10,[47]материалы!$G$6:$G$10,[47]материалы!$N$6:$N$10,[47]материалы!$I$6:$I$10</definedName>
    <definedName name="T7?Data">#N/A</definedName>
    <definedName name="T7?L3" localSheetId="1">[47]материалы!#REF!</definedName>
    <definedName name="T7?L3" localSheetId="2">[47]материалы!#REF!</definedName>
    <definedName name="T7?L3">[47]материалы!#REF!</definedName>
    <definedName name="T7?L4" localSheetId="1">[47]материалы!#REF!</definedName>
    <definedName name="T7?L4" localSheetId="2">[47]материалы!#REF!</definedName>
    <definedName name="T7?L4">[47]материалы!#REF!</definedName>
    <definedName name="T8?axis?ПРД?БАЗ">'[34]8'!$I$6:$J$42, '[34]8'!$F$6:$G$42</definedName>
    <definedName name="T8?axis?ПРД?ПРЕД">'[34]8'!$K$6:$L$42, '[34]8'!$D$6:$E$42</definedName>
    <definedName name="T8?axis?ПФ?ПЛАН">'[34]8'!$I$6:$I$42, '[34]8'!$D$6:$D$42, '[34]8'!$K$6:$K$42, '[34]8'!$F$6:$F$42</definedName>
    <definedName name="T8?axis?ПФ?ФАКТ">'[34]8'!$G$6:$G$42, '[34]8'!$J$6:$J$42, '[34]8'!$L$6:$L$42, '[34]8'!$E$6:$E$42</definedName>
    <definedName name="T8?Data">'[34]8'!$D$10:$L$12,'[34]8'!$D$14:$L$16,'[34]8'!$D$18:$L$20,'[34]8'!$D$22:$L$24,'[34]8'!$D$26:$L$28,'[34]8'!$D$30:$L$32,'[34]8'!$D$36:$L$38,'[34]8'!$D$40:$L$42,'[34]8'!$D$6:$L$8</definedName>
    <definedName name="T8?item_ext?РОСТ" localSheetId="1">[47]ремонты!#REF!</definedName>
    <definedName name="T8?item_ext?РОСТ" localSheetId="2">[47]ремонты!#REF!</definedName>
    <definedName name="T8?item_ext?РОСТ">[47]ремонты!#REF!</definedName>
    <definedName name="T8?Name" localSheetId="1">[47]ремонты!#REF!</definedName>
    <definedName name="T8?Name" localSheetId="2">[47]ремонты!#REF!</definedName>
    <definedName name="T8?Name">[47]ремонты!#REF!</definedName>
    <definedName name="T8?unit?ПРЦ" localSheetId="1">[47]ремонты!#REF!</definedName>
    <definedName name="T8?unit?ПРЦ" localSheetId="2">[47]ремонты!#REF!</definedName>
    <definedName name="T8?unit?ПРЦ">[47]ремонты!#REF!</definedName>
    <definedName name="T8?unit?ТРУБ">'[34]8'!$D$40:$H$42,'[34]8'!$D$6:$H$32</definedName>
    <definedName name="T9?axis?ПРД?БАЗ">'[34]9'!$I$6:$J$16,'[34]9'!$F$6:$G$16</definedName>
    <definedName name="T9?axis?ПРД?ПРЕД">'[34]9'!$K$6:$L$16,'[34]9'!$D$6:$E$16</definedName>
    <definedName name="T9?axis?ПРД?РЕГ" localSheetId="1">#REF!</definedName>
    <definedName name="T9?axis?ПРД?РЕГ" localSheetId="2">#REF!</definedName>
    <definedName name="T9?axis?ПРД?РЕГ">#REF!</definedName>
    <definedName name="T9?axis?ПФ?ПЛАН">'[34]9'!$I$6:$I$16,'[34]9'!$D$6:$D$16,'[34]9'!$K$6:$K$16,'[34]9'!$F$6:$F$16</definedName>
    <definedName name="T9?axis?ПФ?ФАКТ">'[34]9'!$J$6:$J$16,'[34]9'!$E$6:$E$16,'[34]9'!$L$6:$L$16,'[34]9'!$G$6:$G$16</definedName>
    <definedName name="T9?Data">'[34]9'!$D$6:$L$6, '[34]9'!$D$8:$L$9, '[34]9'!$D$11:$L$16</definedName>
    <definedName name="T9?item_ext?РОСТ" localSheetId="1">#REF!</definedName>
    <definedName name="T9?item_ext?РОСТ" localSheetId="2">#REF!</definedName>
    <definedName name="T9?item_ext?РОСТ">#REF!</definedName>
    <definedName name="T9?L1" localSheetId="1">#REF!</definedName>
    <definedName name="T9?L1" localSheetId="2">#REF!</definedName>
    <definedName name="T9?L1">#REF!</definedName>
    <definedName name="T9?L2.1" localSheetId="1">#REF!</definedName>
    <definedName name="T9?L2.1" localSheetId="2">#REF!</definedName>
    <definedName name="T9?L2.1">#REF!</definedName>
    <definedName name="T9?L2.2" localSheetId="1">#REF!</definedName>
    <definedName name="T9?L2.2" localSheetId="2">#REF!</definedName>
    <definedName name="T9?L2.2">#REF!</definedName>
    <definedName name="T9?L3.1" localSheetId="1">#REF!</definedName>
    <definedName name="T9?L3.1" localSheetId="2">#REF!</definedName>
    <definedName name="T9?L3.1">#REF!</definedName>
    <definedName name="T9?L3.2" localSheetId="1">#REF!</definedName>
    <definedName name="T9?L3.2" localSheetId="2">#REF!</definedName>
    <definedName name="T9?L3.2">#REF!</definedName>
    <definedName name="T9?L4.1" localSheetId="1">#REF!</definedName>
    <definedName name="T9?L4.1" localSheetId="2">#REF!</definedName>
    <definedName name="T9?L4.1">#REF!</definedName>
    <definedName name="T9?L4.2" localSheetId="1">#REF!</definedName>
    <definedName name="T9?L4.2" localSheetId="2">#REF!</definedName>
    <definedName name="T9?L4.2">#REF!</definedName>
    <definedName name="T9?L5" localSheetId="1">#REF!</definedName>
    <definedName name="T9?L5" localSheetId="2">#REF!</definedName>
    <definedName name="T9?L5">#REF!</definedName>
    <definedName name="T9?Name" localSheetId="1">#REF!</definedName>
    <definedName name="T9?Name" localSheetId="2">#REF!</definedName>
    <definedName name="T9?Name">#REF!</definedName>
    <definedName name="T9?Table" localSheetId="1">#REF!</definedName>
    <definedName name="T9?Table" localSheetId="2">#REF!</definedName>
    <definedName name="T9?Table">#REF!</definedName>
    <definedName name="T9?Title" localSheetId="1">#REF!</definedName>
    <definedName name="T9?Title" localSheetId="2">#REF!</definedName>
    <definedName name="T9?Title">#REF!</definedName>
    <definedName name="T9?unit?МВТЧ" localSheetId="1">#REF!</definedName>
    <definedName name="T9?unit?МВТЧ" localSheetId="2">#REF!</definedName>
    <definedName name="T9?unit?МВТЧ">#REF!</definedName>
    <definedName name="T9?unit?ПРЦ" localSheetId="1">#REF!</definedName>
    <definedName name="T9?unit?ПРЦ" localSheetId="2">#REF!</definedName>
    <definedName name="T9?unit?ПРЦ">#REF!</definedName>
    <definedName name="T9?unit?РУБ.МВТЧ">'[34]9'!$D$8:$H$8, '[34]9'!$D$11:$H$11</definedName>
    <definedName name="T9?unit?ТРУБ">'[34]9'!$D$9:$H$9, '[34]9'!$D$12:$H$16</definedName>
    <definedName name="Table" localSheetId="1">#REF!</definedName>
    <definedName name="Table" localSheetId="2">#REF!</definedName>
    <definedName name="Table">#REF!</definedName>
    <definedName name="TARGET">[49]TEHSHEET!$I$42:$I$45</definedName>
    <definedName name="tel_ruk" localSheetId="1">#REF!</definedName>
    <definedName name="tel_ruk" localSheetId="2">#REF!</definedName>
    <definedName name="tel_ruk">#REF!</definedName>
    <definedName name="TEMP" localSheetId="1">#REF!,#REF!</definedName>
    <definedName name="TEMP" localSheetId="2">#REF!,#REF!</definedName>
    <definedName name="TEMP">#REF!,#REF!</definedName>
    <definedName name="TES" localSheetId="1">#REF!</definedName>
    <definedName name="TES" localSheetId="2">#REF!</definedName>
    <definedName name="TES">#REF!</definedName>
    <definedName name="TES_DATA" localSheetId="1">#REF!</definedName>
    <definedName name="TES_DATA" localSheetId="2">#REF!</definedName>
    <definedName name="TES_DATA">#REF!</definedName>
    <definedName name="TES_LIST" localSheetId="1">#REF!</definedName>
    <definedName name="TES_LIST" localSheetId="2">#REF!</definedName>
    <definedName name="TES_LIST">#REF!</definedName>
    <definedName name="TIP">[12]TEHSHEET!$F$8:$F$9</definedName>
    <definedName name="TITLE_CONTACTS_DATA">[24]Титульный!$F$49:$F$50,[24]Титульный!$F$52:$F$53,[24]Титульный!$F$55:$F$56,[24]Титульный!$F$58:$F$61</definedName>
    <definedName name="TM">#REF!</definedName>
    <definedName name="TP2.1_Protect">'[50]P2.1'!$F$28:$G$37,'[50]P2.1'!$F$40:$G$43,'[50]P2.1'!$F$7:$G$26</definedName>
    <definedName name="tt">#N/A</definedName>
    <definedName name="TTT" localSheetId="1">#REF!</definedName>
    <definedName name="TTT" localSheetId="2">#REF!</definedName>
    <definedName name="TTT">#REF!</definedName>
    <definedName name="ue_List04_163" localSheetId="1">#REF!</definedName>
    <definedName name="ue_List04_163" localSheetId="2">#REF!</definedName>
    <definedName name="ue_List04_163">#REF!</definedName>
    <definedName name="ue_List04_164" localSheetId="1">#REF!</definedName>
    <definedName name="ue_List04_164" localSheetId="2">#REF!</definedName>
    <definedName name="ue_List04_164">#REF!</definedName>
    <definedName name="ue_List04_165" localSheetId="1">#REF!</definedName>
    <definedName name="ue_List04_165" localSheetId="2">#REF!</definedName>
    <definedName name="ue_List04_165">#REF!</definedName>
    <definedName name="ue_List04_166" localSheetId="1">#REF!</definedName>
    <definedName name="ue_List04_166" localSheetId="2">#REF!</definedName>
    <definedName name="ue_List04_166">#REF!</definedName>
    <definedName name="ue_List04_167" localSheetId="1">#REF!</definedName>
    <definedName name="ue_List04_167" localSheetId="2">#REF!</definedName>
    <definedName name="ue_List04_167">#REF!</definedName>
    <definedName name="ue_List04_180" localSheetId="1">#REF!</definedName>
    <definedName name="ue_List04_180" localSheetId="2">#REF!</definedName>
    <definedName name="ue_List04_180">#REF!</definedName>
    <definedName name="ue_List04_185" localSheetId="1">#REF!</definedName>
    <definedName name="ue_List04_185" localSheetId="2">#REF!</definedName>
    <definedName name="ue_List04_185">#REF!</definedName>
    <definedName name="ue_List04_188" localSheetId="1">#REF!</definedName>
    <definedName name="ue_List04_188" localSheetId="2">#REF!</definedName>
    <definedName name="ue_List04_188">#REF!</definedName>
    <definedName name="ue_List04_202" localSheetId="1">#REF!</definedName>
    <definedName name="ue_List04_202" localSheetId="2">#REF!</definedName>
    <definedName name="ue_List04_202">#REF!</definedName>
    <definedName name="ue_List05_163" localSheetId="1">#REF!</definedName>
    <definedName name="ue_List05_163" localSheetId="2">#REF!</definedName>
    <definedName name="ue_List05_163">#REF!</definedName>
    <definedName name="ue_List05_164" localSheetId="1">#REF!</definedName>
    <definedName name="ue_List05_164" localSheetId="2">#REF!</definedName>
    <definedName name="ue_List05_164">#REF!</definedName>
    <definedName name="ue_List05_165" localSheetId="1">#REF!</definedName>
    <definedName name="ue_List05_165" localSheetId="2">#REF!</definedName>
    <definedName name="ue_List05_165">#REF!</definedName>
    <definedName name="ue_List05_166" localSheetId="1">#REF!</definedName>
    <definedName name="ue_List05_166" localSheetId="2">#REF!</definedName>
    <definedName name="ue_List05_166">#REF!</definedName>
    <definedName name="ue_List05_167" localSheetId="1">#REF!</definedName>
    <definedName name="ue_List05_167" localSheetId="2">#REF!</definedName>
    <definedName name="ue_List05_167">#REF!</definedName>
    <definedName name="ue_List05_180" localSheetId="1">#REF!</definedName>
    <definedName name="ue_List05_180" localSheetId="2">#REF!</definedName>
    <definedName name="ue_List05_180">#REF!</definedName>
    <definedName name="ue_List05_185" localSheetId="1">#REF!</definedName>
    <definedName name="ue_List05_185" localSheetId="2">#REF!</definedName>
    <definedName name="ue_List05_185">#REF!</definedName>
    <definedName name="ue_List05_188" localSheetId="1">#REF!</definedName>
    <definedName name="ue_List05_188" localSheetId="2">#REF!</definedName>
    <definedName name="ue_List05_188">#REF!</definedName>
    <definedName name="ue_List05_202" localSheetId="1">#REF!</definedName>
    <definedName name="ue_List05_202" localSheetId="2">#REF!</definedName>
    <definedName name="ue_List05_202">#REF!</definedName>
    <definedName name="ue_List06_163" localSheetId="1">#REF!</definedName>
    <definedName name="ue_List06_163" localSheetId="2">#REF!</definedName>
    <definedName name="ue_List06_163">#REF!</definedName>
    <definedName name="ue_List06_164" localSheetId="1">#REF!</definedName>
    <definedName name="ue_List06_164" localSheetId="2">#REF!</definedName>
    <definedName name="ue_List06_164">#REF!</definedName>
    <definedName name="ue_List06_165" localSheetId="1">#REF!</definedName>
    <definedName name="ue_List06_165" localSheetId="2">#REF!</definedName>
    <definedName name="ue_List06_165">#REF!</definedName>
    <definedName name="ue_List06_166" localSheetId="1">#REF!</definedName>
    <definedName name="ue_List06_166" localSheetId="2">#REF!</definedName>
    <definedName name="ue_List06_166">#REF!</definedName>
    <definedName name="ue_List06_167" localSheetId="1">#REF!</definedName>
    <definedName name="ue_List06_167" localSheetId="2">#REF!</definedName>
    <definedName name="ue_List06_167">#REF!</definedName>
    <definedName name="ue_List06_180" localSheetId="1">#REF!</definedName>
    <definedName name="ue_List06_180" localSheetId="2">#REF!</definedName>
    <definedName name="ue_List06_180">#REF!</definedName>
    <definedName name="ue_List06_185" localSheetId="1">#REF!</definedName>
    <definedName name="ue_List06_185" localSheetId="2">#REF!</definedName>
    <definedName name="ue_List06_185">#REF!</definedName>
    <definedName name="ue_List06_188" localSheetId="1">#REF!</definedName>
    <definedName name="ue_List06_188" localSheetId="2">#REF!</definedName>
    <definedName name="ue_List06_188">#REF!</definedName>
    <definedName name="ue_List06_202" localSheetId="1">#REF!</definedName>
    <definedName name="ue_List06_202" localSheetId="2">#REF!</definedName>
    <definedName name="ue_List06_202">#REF!</definedName>
    <definedName name="ue_List07_163" localSheetId="1">#REF!</definedName>
    <definedName name="ue_List07_163" localSheetId="2">#REF!</definedName>
    <definedName name="ue_List07_163">#REF!</definedName>
    <definedName name="ue_List07_164" localSheetId="1">#REF!</definedName>
    <definedName name="ue_List07_164" localSheetId="2">#REF!</definedName>
    <definedName name="ue_List07_164">#REF!</definedName>
    <definedName name="ue_List07_165" localSheetId="1">#REF!</definedName>
    <definedName name="ue_List07_165" localSheetId="2">#REF!</definedName>
    <definedName name="ue_List07_165">#REF!</definedName>
    <definedName name="ue_List07_166" localSheetId="1">#REF!</definedName>
    <definedName name="ue_List07_166" localSheetId="2">#REF!</definedName>
    <definedName name="ue_List07_166">#REF!</definedName>
    <definedName name="ue_List07_167" localSheetId="1">#REF!</definedName>
    <definedName name="ue_List07_167" localSheetId="2">#REF!</definedName>
    <definedName name="ue_List07_167">#REF!</definedName>
    <definedName name="ue_List07_180" localSheetId="1">#REF!</definedName>
    <definedName name="ue_List07_180" localSheetId="2">#REF!</definedName>
    <definedName name="ue_List07_180">#REF!</definedName>
    <definedName name="ue_List07_185" localSheetId="1">#REF!</definedName>
    <definedName name="ue_List07_185" localSheetId="2">#REF!</definedName>
    <definedName name="ue_List07_185">#REF!</definedName>
    <definedName name="ue_List07_188" localSheetId="1">#REF!</definedName>
    <definedName name="ue_List07_188" localSheetId="2">#REF!</definedName>
    <definedName name="ue_List07_188">#REF!</definedName>
    <definedName name="ue_List07_202" localSheetId="1">#REF!</definedName>
    <definedName name="ue_List07_202" localSheetId="2">#REF!</definedName>
    <definedName name="ue_List07_202">#REF!</definedName>
    <definedName name="ue_List11_163" localSheetId="1">#REF!</definedName>
    <definedName name="ue_List11_163" localSheetId="2">#REF!</definedName>
    <definedName name="ue_List11_163">#REF!</definedName>
    <definedName name="ue_List11_164" localSheetId="1">#REF!</definedName>
    <definedName name="ue_List11_164" localSheetId="2">#REF!</definedName>
    <definedName name="ue_List11_164">#REF!</definedName>
    <definedName name="ue_List11_165" localSheetId="1">#REF!</definedName>
    <definedName name="ue_List11_165" localSheetId="2">#REF!</definedName>
    <definedName name="ue_List11_165">#REF!</definedName>
    <definedName name="ue_List11_166" localSheetId="1">#REF!</definedName>
    <definedName name="ue_List11_166" localSheetId="2">#REF!</definedName>
    <definedName name="ue_List11_166">#REF!</definedName>
    <definedName name="ue_List11_167" localSheetId="1">#REF!</definedName>
    <definedName name="ue_List11_167" localSheetId="2">#REF!</definedName>
    <definedName name="ue_List11_167">#REF!</definedName>
    <definedName name="ue_List11_180" localSheetId="1">#REF!</definedName>
    <definedName name="ue_List11_180" localSheetId="2">#REF!</definedName>
    <definedName name="ue_List11_180">#REF!</definedName>
    <definedName name="ue_List11_185" localSheetId="1">#REF!</definedName>
    <definedName name="ue_List11_185" localSheetId="2">#REF!</definedName>
    <definedName name="ue_List11_185">#REF!</definedName>
    <definedName name="ue_List11_188" localSheetId="1">#REF!</definedName>
    <definedName name="ue_List11_188" localSheetId="2">#REF!</definedName>
    <definedName name="ue_List11_188">#REF!</definedName>
    <definedName name="ue_List11_202" localSheetId="1">#REF!</definedName>
    <definedName name="ue_List11_202" localSheetId="2">#REF!</definedName>
    <definedName name="ue_List11_202">#REF!</definedName>
    <definedName name="ue_List12_163" localSheetId="1">#REF!</definedName>
    <definedName name="ue_List12_163" localSheetId="2">#REF!</definedName>
    <definedName name="ue_List12_163">#REF!</definedName>
    <definedName name="ue_List12_164" localSheetId="1">#REF!</definedName>
    <definedName name="ue_List12_164" localSheetId="2">#REF!</definedName>
    <definedName name="ue_List12_164">#REF!</definedName>
    <definedName name="ue_List12_165" localSheetId="1">#REF!</definedName>
    <definedName name="ue_List12_165" localSheetId="2">#REF!</definedName>
    <definedName name="ue_List12_165">#REF!</definedName>
    <definedName name="ue_List12_166" localSheetId="1">#REF!</definedName>
    <definedName name="ue_List12_166" localSheetId="2">#REF!</definedName>
    <definedName name="ue_List12_166">#REF!</definedName>
    <definedName name="ue_List12_167" localSheetId="1">#REF!</definedName>
    <definedName name="ue_List12_167" localSheetId="2">#REF!</definedName>
    <definedName name="ue_List12_167">#REF!</definedName>
    <definedName name="ue_List12_180" localSheetId="1">#REF!</definedName>
    <definedName name="ue_List12_180" localSheetId="2">#REF!</definedName>
    <definedName name="ue_List12_180">#REF!</definedName>
    <definedName name="ue_List12_185" localSheetId="1">#REF!</definedName>
    <definedName name="ue_List12_185" localSheetId="2">#REF!</definedName>
    <definedName name="ue_List12_185">#REF!</definedName>
    <definedName name="ue_List12_188" localSheetId="1">#REF!</definedName>
    <definedName name="ue_List12_188" localSheetId="2">#REF!</definedName>
    <definedName name="ue_List12_188">#REF!</definedName>
    <definedName name="ue_List12_202" localSheetId="1">#REF!</definedName>
    <definedName name="ue_List12_202" localSheetId="2">#REF!</definedName>
    <definedName name="ue_List12_202">#REF!</definedName>
    <definedName name="upr" localSheetId="1">[7]!upr</definedName>
    <definedName name="upr" localSheetId="2">[7]!upr</definedName>
    <definedName name="upr">[7]!upr</definedName>
    <definedName name="ůůů" localSheetId="1">[7]!ůůů</definedName>
    <definedName name="ůůů" localSheetId="2">[7]!ůůů</definedName>
    <definedName name="ůůů">[7]!ůůů</definedName>
    <definedName name="VDOC" localSheetId="1">#REF!</definedName>
    <definedName name="VDOC" localSheetId="2">#REF!</definedName>
    <definedName name="VDOC">#REF!</definedName>
    <definedName name="version">[24]Инструкция!$B$3</definedName>
    <definedName name="VV" localSheetId="1">[7]!VV</definedName>
    <definedName name="VV" localSheetId="2">[7]!VV</definedName>
    <definedName name="VV">[7]!VV</definedName>
    <definedName name="vvv">#N/A</definedName>
    <definedName name="vybhjukl" hidden="1">#REF!,#REF!,#REF!,#REF!,#REF!,#REF!,#REF!</definedName>
    <definedName name="we" localSheetId="1">[7]!we</definedName>
    <definedName name="we" localSheetId="2">[7]!we</definedName>
    <definedName name="we">[7]!we</definedName>
    <definedName name="wes">#N/A</definedName>
    <definedName name="Wildcat">[1]Rombo!#REF!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18000S">[1]Rombo!#REF!</definedName>
    <definedName name="ws220\1000">[1]Rombo!#REF!</definedName>
    <definedName name="WS220\733">[1]Rombo!#REF!</definedName>
    <definedName name="WS220\800">[1]Rombo!#REF!</definedName>
    <definedName name="WS220\866">[1]Rombo!#REF!</definedName>
    <definedName name="WS220\933">[1]Rombo!#REF!</definedName>
    <definedName name="WS256N">[1]Rombo!#REF!</definedName>
    <definedName name="WS256N2">[1]Rombo!#REF!</definedName>
    <definedName name="WS330\13">[1]Rombo!#REF!</definedName>
    <definedName name="WS330\14">[1]Rombo!#REF!</definedName>
    <definedName name="WS330\15">[1]Rombo!#REF!</definedName>
    <definedName name="ws420\1000">[1]Rombo!#REF!</definedName>
    <definedName name="WS420\733">[1]Rombo!#REF!</definedName>
    <definedName name="WS420\800">[1]Rombo!#REF!</definedName>
    <definedName name="WS420\866">[1]Rombo!#REF!</definedName>
    <definedName name="WS420\933">[1]Rombo!#REF!</definedName>
    <definedName name="WS620\1">[1]Rombo!#REF!</definedName>
    <definedName name="WS620\866">[1]Rombo!#REF!</definedName>
    <definedName name="WS620\933">[1]Rombo!#REF!</definedName>
    <definedName name="WSCD">[1]Rombo!#REF!</definedName>
    <definedName name="ww">#N/A</definedName>
    <definedName name="www">#N/A</definedName>
    <definedName name="xc">#N/A</definedName>
    <definedName name="Xeon700_2">[1]Rombo!#REF!</definedName>
    <definedName name="xxx">#N/A</definedName>
    <definedName name="YEAR" localSheetId="1">#REF!</definedName>
    <definedName name="YEAR" localSheetId="2">#REF!</definedName>
    <definedName name="YEAR">#REF!</definedName>
    <definedName name="yh">#N/A</definedName>
    <definedName name="yu">#N/A</definedName>
    <definedName name="yyy">#N/A</definedName>
    <definedName name="yyyy">#N/A</definedName>
    <definedName name="ZERO" localSheetId="1">#REF!</definedName>
    <definedName name="ZERO" localSheetId="2">#REF!</definedName>
    <definedName name="ZERO">#REF!</definedName>
    <definedName name="zsa">#N/A</definedName>
    <definedName name="zxd">#N/A</definedName>
    <definedName name="а">1</definedName>
    <definedName name="а1" localSheetId="1">#REF!</definedName>
    <definedName name="а1" localSheetId="2">#REF!</definedName>
    <definedName name="а1">#REF!</definedName>
    <definedName name="А3">#REF!</definedName>
    <definedName name="А8" localSheetId="1">#REF!</definedName>
    <definedName name="А8" localSheetId="2">#REF!</definedName>
    <definedName name="А8">#REF!</definedName>
    <definedName name="аа" localSheetId="1">[7]!аа</definedName>
    <definedName name="аа" localSheetId="2">[7]!аа</definedName>
    <definedName name="аа">[7]!аа</definedName>
    <definedName name="АААААААА" localSheetId="1">[7]!АААААААА</definedName>
    <definedName name="АААААААА" localSheetId="2">[7]!АААААААА</definedName>
    <definedName name="АААААААА">[7]!АААААААА</definedName>
    <definedName name="ав" localSheetId="1">[7]!ав</definedName>
    <definedName name="ав" localSheetId="2">[7]!ав</definedName>
    <definedName name="ав">[7]!ав</definedName>
    <definedName name="авг" localSheetId="1">#REF!</definedName>
    <definedName name="авг" localSheetId="2">#REF!</definedName>
    <definedName name="авг">#REF!</definedName>
    <definedName name="авг2" localSheetId="1">#REF!</definedName>
    <definedName name="авг2" localSheetId="2">#REF!</definedName>
    <definedName name="авг2">#REF!</definedName>
    <definedName name="авп">#N/A</definedName>
    <definedName name="авпва" localSheetId="1" hidden="1">{"'D'!$A$1:$E$13"}</definedName>
    <definedName name="авпва" localSheetId="2" hidden="1">{"'D'!$A$1:$E$13"}</definedName>
    <definedName name="авпва" hidden="1">{"'D'!$A$1:$E$13"}</definedName>
    <definedName name="ам2">#N/A</definedName>
    <definedName name="аморт" localSheetId="1" hidden="1">{"'D'!$A$1:$E$13"}</definedName>
    <definedName name="аморт" localSheetId="2" hidden="1">{"'D'!$A$1:$E$13"}</definedName>
    <definedName name="аморт" hidden="1">{"'D'!$A$1:$E$13"}</definedName>
    <definedName name="ап" localSheetId="1">[7]!ап</definedName>
    <definedName name="ап" localSheetId="2">[7]!ап</definedName>
    <definedName name="ап">[7]!ап</definedName>
    <definedName name="апр" localSheetId="1">#REF!</definedName>
    <definedName name="апр" localSheetId="2">#REF!</definedName>
    <definedName name="апр">#REF!</definedName>
    <definedName name="апр2" localSheetId="1">#REF!</definedName>
    <definedName name="апр2" localSheetId="2">#REF!</definedName>
    <definedName name="апр2">#REF!</definedName>
    <definedName name="АТП" localSheetId="1">#REF!</definedName>
    <definedName name="АТП" localSheetId="2">#REF!</definedName>
    <definedName name="АТП">#REF!</definedName>
    <definedName name="аяыпамыпмипи" localSheetId="1">[7]!аяыпамыпмипи</definedName>
    <definedName name="аяыпамыпмипи" localSheetId="2">[7]!аяыпамыпмипи</definedName>
    <definedName name="аяыпамыпмипи">[7]!аяыпамыпмипи</definedName>
    <definedName name="база">[51]SHPZ!$A$1:$BC$4313</definedName>
    <definedName name="_xlnm.Database" localSheetId="1">#REF!</definedName>
    <definedName name="_xlnm.Database" localSheetId="2">#REF!</definedName>
    <definedName name="_xlnm.Database">#REF!</definedName>
    <definedName name="Базовые">'[52]Производство электроэнергии'!$A$95</definedName>
    <definedName name="БазовыйПериод">[31]Заголовок!$B$15</definedName>
    <definedName name="бб" localSheetId="1">[7]!бб</definedName>
    <definedName name="бб" localSheetId="2">[7]!бб</definedName>
    <definedName name="бб">[7]!бб</definedName>
    <definedName name="бд">#N/A</definedName>
    <definedName name="БС">[53]Справочники!$A$4:$A$6</definedName>
    <definedName name="Бюджетные_электроэнергии">'[52]Производство электроэнергии'!$A$111</definedName>
    <definedName name="в" localSheetId="1">[7]!в</definedName>
    <definedName name="в" localSheetId="2">[7]!в</definedName>
    <definedName name="в">[7]!в</definedName>
    <definedName name="в23ё" localSheetId="1">[7]!в23ё</definedName>
    <definedName name="в23ё" localSheetId="2">[7]!в23ё</definedName>
    <definedName name="в23ё">[7]!в23ё</definedName>
    <definedName name="вап" localSheetId="1">[7]!вап</definedName>
    <definedName name="вап" localSheetId="2">[7]!вап</definedName>
    <definedName name="вап">[7]!вап</definedName>
    <definedName name="вар">#N/A</definedName>
    <definedName name="Вар.их" localSheetId="1">[7]!Вар.их</definedName>
    <definedName name="Вар.их" localSheetId="2">[7]!Вар.их</definedName>
    <definedName name="Вар.их">[7]!Вар.их</definedName>
    <definedName name="Вар.КАЛМЭ" localSheetId="1">[7]!Вар.КАЛМЭ</definedName>
    <definedName name="Вар.КАЛМЭ" localSheetId="2">[7]!Вар.КАЛМЭ</definedName>
    <definedName name="Вар.КАЛМЭ">[7]!Вар.КАЛМЭ</definedName>
    <definedName name="вар1">#N/A</definedName>
    <definedName name="вв" localSheetId="1">[7]!вв</definedName>
    <definedName name="вв" localSheetId="2">[7]!вв</definedName>
    <definedName name="вв">[7]!вв</definedName>
    <definedName name="витт" localSheetId="1" hidden="1">{#N/A,#N/A,TRUE,"Лист1";#N/A,#N/A,TRUE,"Лист2";#N/A,#N/A,TRUE,"Лист3"}</definedName>
    <definedName name="витт" localSheetId="2" hidden="1">{#N/A,#N/A,TRUE,"Лист1";#N/A,#N/A,TRUE,"Лист2";#N/A,#N/A,TRUE,"Лист3"}</definedName>
    <definedName name="витт" hidden="1">{#N/A,#N/A,TRUE,"Лист1";#N/A,#N/A,TRUE,"Лист2";#N/A,#N/A,TRUE,"Лист3"}</definedName>
    <definedName name="вм" localSheetId="1">[7]!вм</definedName>
    <definedName name="вм" localSheetId="2">[7]!вм</definedName>
    <definedName name="вм">[7]!вм</definedName>
    <definedName name="вмивртвр" localSheetId="1">[7]!вмивртвр</definedName>
    <definedName name="вмивртвр" localSheetId="2">[7]!вмивртвр</definedName>
    <definedName name="вмивртвр">[7]!вмивртвр</definedName>
    <definedName name="восемь" localSheetId="1">#REF!</definedName>
    <definedName name="восемь" localSheetId="2">#REF!</definedName>
    <definedName name="восемь">#REF!</definedName>
    <definedName name="вртт" localSheetId="1">[7]!вртт</definedName>
    <definedName name="вртт" localSheetId="2">[7]!вртт</definedName>
    <definedName name="вртт">[7]!вртт</definedName>
    <definedName name="вс" localSheetId="1">[54]расшифровка!#REF!</definedName>
    <definedName name="вс" localSheetId="2">[54]расшифровка!#REF!</definedName>
    <definedName name="вс">[54]расшифровка!#REF!</definedName>
    <definedName name="ВТОП" localSheetId="1">#REF!</definedName>
    <definedName name="ВТОП" localSheetId="2">#REF!</definedName>
    <definedName name="ВТОП">#REF!</definedName>
    <definedName name="второй" localSheetId="1">#REF!</definedName>
    <definedName name="второй" localSheetId="2">#REF!</definedName>
    <definedName name="второй">#REF!</definedName>
    <definedName name="вуув" localSheetId="1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hidden="1">{#N/A,#N/A,TRUE,"Лист1";#N/A,#N/A,TRUE,"Лист2";#N/A,#N/A,TRUE,"Лист3"}</definedName>
    <definedName name="Гкал">[55]Исполнителям!#REF!</definedName>
    <definedName name="гнлзщ" localSheetId="1">[7]!гнлзщ</definedName>
    <definedName name="гнлзщ" localSheetId="2">[7]!гнлзщ</definedName>
    <definedName name="гнлзщ">[7]!гнлзщ</definedName>
    <definedName name="ГП">'[56]эталонные затраты i'!$O$96:$O$101</definedName>
    <definedName name="грприрцфв00ав98" localSheetId="1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localSheetId="2" hidden="1">{#N/A,#N/A,TRUE,"Лист1";#N/A,#N/A,TRUE,"Лист2";#N/A,#N/A,TRUE,"Лист3"}</definedName>
    <definedName name="гшгш" hidden="1">{#N/A,#N/A,TRUE,"Лист1";#N/A,#N/A,TRUE,"Лист2";#N/A,#N/A,TRUE,"Лист3"}</definedName>
    <definedName name="дата" localSheetId="1">#REF!</definedName>
    <definedName name="дата" localSheetId="2">#REF!</definedName>
    <definedName name="дата">#REF!</definedName>
    <definedName name="ддд" localSheetId="1" hidden="1">P5_T1_Protect,P6_T1_Protect,P7_T1_Protect,P8_T1_Protect,P9_T1_Protect,P10_T1_Protect,P11_T1_Protect,P12_T1_Protect,P13_T1_Protect,P14_T1_Protect</definedName>
    <definedName name="ддд" localSheetId="2" hidden="1">P5_T1_Protect,P6_T1_Protect,P7_T1_Protect,P8_T1_Protect,P9_T1_Protect,P10_T1_Protect,P11_T1_Protect,P12_T1_Protect,P13_T1_Protect,P14_T1_Protect</definedName>
    <definedName name="ддд" hidden="1">P5_T1_Protect,P6_T1_Protect,P7_T1_Protect,P8_T1_Protect,P9_T1_Protect,P10_T1_Protect,P11_T1_Protect,P12_T1_Protect,P13_T1_Protect,P14_T1_Protect</definedName>
    <definedName name="дек" localSheetId="1">#REF!</definedName>
    <definedName name="дек" localSheetId="2">#REF!</definedName>
    <definedName name="дек">#REF!</definedName>
    <definedName name="дек2" localSheetId="1">#REF!</definedName>
    <definedName name="дек2" localSheetId="2">#REF!</definedName>
    <definedName name="дек2">#REF!</definedName>
    <definedName name="дж" localSheetId="1">[7]!дж</definedName>
    <definedName name="дж" localSheetId="2">[7]!дж</definedName>
    <definedName name="дж">[7]!дж</definedName>
    <definedName name="ДиапазонЗащиты" localSheetId="1">#REF!,#REF!,#REF!,#REF!,[7]!P1_ДиапазонЗащиты,[7]!P2_ДиапазонЗащиты,[7]!P3_ДиапазонЗащиты,[7]!P4_ДиапазонЗащиты</definedName>
    <definedName name="ДиапазонЗащиты" localSheetId="2">#REF!,#REF!,#REF!,#REF!,[7]!P1_ДиапазонЗащиты,[7]!P2_ДиапазонЗащиты,[7]!P3_ДиапазонЗащиты,[7]!P4_ДиапазонЗащиты</definedName>
    <definedName name="ДиапазонЗащиты">#REF!,#REF!,#REF!,#REF!,[7]!P1_ДиапазонЗащиты,[7]!P2_ДиапазонЗащиты,[7]!P3_ДиапазонЗащиты,[7]!P4_ДиапазонЗащиты</definedName>
    <definedName name="дог">[15]!P1_SCOPE_SV_PRT,[15]!P2_SCOPE_SV_PRT,[15]!P3_SCOPE_SV_PRT</definedName>
    <definedName name="доли1">'[57]эл ст'!$A$368:$IV$368</definedName>
    <definedName name="доопатмо" localSheetId="1">[7]!доопатмо</definedName>
    <definedName name="доопатмо" localSheetId="2">[7]!доопатмо</definedName>
    <definedName name="доопатмо">[7]!доопатмо</definedName>
    <definedName name="Дополнение" localSheetId="1">[7]!Дополнение</definedName>
    <definedName name="Дополнение" localSheetId="2">[7]!Дополнение</definedName>
    <definedName name="Дополнение">[7]!Дополнение</definedName>
    <definedName name="ДРУГОЕ">[58]Справочники!$A$26:$A$28</definedName>
    <definedName name="ед">[55]Исполнителям!#REF!</definedName>
    <definedName name="еще" localSheetId="1">[7]!еще</definedName>
    <definedName name="еще" localSheetId="2">[7]!еще</definedName>
    <definedName name="еще">[7]!еще</definedName>
    <definedName name="ж" localSheetId="1">[7]!ж</definedName>
    <definedName name="ж" localSheetId="2">[7]!ж</definedName>
    <definedName name="ж">[7]!ж</definedName>
    <definedName name="жд" localSheetId="1">[7]!жд</definedName>
    <definedName name="жд" localSheetId="2">[7]!жд</definedName>
    <definedName name="жд">[7]!жд</definedName>
    <definedName name="з4" localSheetId="1">#REF!</definedName>
    <definedName name="з4" localSheetId="2">#REF!</definedName>
    <definedName name="з4">#REF!</definedName>
    <definedName name="_xlnm.Print_Titles" localSheetId="0">'расчет амортизации '!$B:$C</definedName>
    <definedName name="ЗП1">[59]Лист13!$A$2</definedName>
    <definedName name="ЗП2">[59]Лист13!$B$2</definedName>
    <definedName name="ЗП3">[59]Лист13!$C$2</definedName>
    <definedName name="ЗП4">[59]Лист13!$D$2</definedName>
    <definedName name="И">#N/A</definedName>
    <definedName name="и_эсо_вн" localSheetId="1">#REF!</definedName>
    <definedName name="и_эсо_вн" localSheetId="2">#REF!</definedName>
    <definedName name="и_эсо_вн">#REF!</definedName>
    <definedName name="и_эсо_сн1" localSheetId="1">#REF!</definedName>
    <definedName name="и_эсо_сн1" localSheetId="2">#REF!</definedName>
    <definedName name="и_эсо_сн1">#REF!</definedName>
    <definedName name="Извлечение_ИМ" localSheetId="1">#REF!</definedName>
    <definedName name="Извлечение_ИМ" localSheetId="2">#REF!</definedName>
    <definedName name="Извлечение_ИМ">#REF!</definedName>
    <definedName name="_xlnm.Extract" localSheetId="1">#REF!</definedName>
    <definedName name="_xlnm.Extract" localSheetId="2">#REF!</definedName>
    <definedName name="_xlnm.Extract">#REF!</definedName>
    <definedName name="ий" localSheetId="1">[7]!ий</definedName>
    <definedName name="ий" localSheetId="2">[7]!ий</definedName>
    <definedName name="ий">[7]!ий</definedName>
    <definedName name="индцкавг98" localSheetId="1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ц2007">[60]индексы!$D$2</definedName>
    <definedName name="Исполн">[61]Data!$A$31</definedName>
    <definedName name="июл" localSheetId="1">#REF!</definedName>
    <definedName name="июл" localSheetId="2">#REF!</definedName>
    <definedName name="июл">#REF!</definedName>
    <definedName name="июл2" localSheetId="1">#REF!</definedName>
    <definedName name="июл2" localSheetId="2">#REF!</definedName>
    <definedName name="июл2">#REF!</definedName>
    <definedName name="июн" localSheetId="1">#REF!</definedName>
    <definedName name="июн" localSheetId="2">#REF!</definedName>
    <definedName name="июн">#REF!</definedName>
    <definedName name="июн2" localSheetId="1">#REF!</definedName>
    <definedName name="июн2" localSheetId="2">#REF!</definedName>
    <definedName name="июн2">#REF!</definedName>
    <definedName name="й" localSheetId="1">[7]!й</definedName>
    <definedName name="й" localSheetId="2">[7]!й</definedName>
    <definedName name="й">[7]!й</definedName>
    <definedName name="йй" localSheetId="1">[7]!йй</definedName>
    <definedName name="йй" localSheetId="2">[7]!йй</definedName>
    <definedName name="йй">[7]!йй</definedName>
    <definedName name="йфц" localSheetId="1">[7]!йфц</definedName>
    <definedName name="йфц" localSheetId="2">[7]!йфц</definedName>
    <definedName name="йфц">[7]!йфц</definedName>
    <definedName name="йц" localSheetId="1">[7]!йц</definedName>
    <definedName name="йц" localSheetId="2">[7]!йц</definedName>
    <definedName name="йц">[7]!йц</definedName>
    <definedName name="йцу" localSheetId="1">[7]!йцу</definedName>
    <definedName name="йцу" localSheetId="2">[7]!йцу</definedName>
    <definedName name="йцу">[7]!йцу</definedName>
    <definedName name="кВар">[55]Исполнителям!#REF!</definedName>
    <definedName name="кВтч">[55]Исполнителям!#REF!</definedName>
    <definedName name="ке" localSheetId="1">[7]!ке</definedName>
    <definedName name="ке" localSheetId="2">[7]!ке</definedName>
    <definedName name="ке">[7]!ке</definedName>
    <definedName name="кеппппппппппп" localSheetId="1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к" localSheetId="1">[62]тар!#REF!</definedName>
    <definedName name="ккк" localSheetId="2">[62]тар!#REF!</definedName>
    <definedName name="ккк">[62]тар!#REF!</definedName>
    <definedName name="Код_федерального_ведомства">[63]списки!$B$1:$B$108</definedName>
    <definedName name="кож1">#N/A</definedName>
    <definedName name="компенсация" localSheetId="1">[7]!компенсация</definedName>
    <definedName name="компенсация" localSheetId="2">[7]!компенсация</definedName>
    <definedName name="компенсация">[7]!компенсация</definedName>
    <definedName name="кп" localSheetId="1">[7]!кп</definedName>
    <definedName name="кп" localSheetId="2">[7]!кп</definedName>
    <definedName name="кп">[7]!кп</definedName>
    <definedName name="кпнрг" localSheetId="1">[7]!кпнрг</definedName>
    <definedName name="кпнрг" localSheetId="2">[7]!кпнрг</definedName>
    <definedName name="кпнрг">[7]!кпнрг</definedName>
    <definedName name="_xlnm.Criteria" localSheetId="1">#REF!</definedName>
    <definedName name="_xlnm.Criteria" localSheetId="2">#REF!</definedName>
    <definedName name="_xlnm.Criteria">#REF!</definedName>
    <definedName name="Критерии_ИМ" localSheetId="1">#REF!</definedName>
    <definedName name="Критерии_ИМ" localSheetId="2">#REF!</definedName>
    <definedName name="Критерии_ИМ">#REF!</definedName>
    <definedName name="критерий" localSheetId="1">#REF!</definedName>
    <definedName name="критерий" localSheetId="2">#REF!</definedName>
    <definedName name="критерий">#REF!</definedName>
    <definedName name="ктджщз" localSheetId="1">[7]!ктджщз</definedName>
    <definedName name="ктджщз" localSheetId="2">[7]!ктджщз</definedName>
    <definedName name="ктджщз">[7]!ктджщз</definedName>
    <definedName name="лара" localSheetId="1">[7]!лара</definedName>
    <definedName name="лара" localSheetId="2">[7]!лара</definedName>
    <definedName name="лара">[7]!лара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лш">#N/A</definedName>
    <definedName name="ло" localSheetId="1">[7]!ло</definedName>
    <definedName name="ло" localSheetId="2">[7]!ло</definedName>
    <definedName name="ло">[7]!ло</definedName>
    <definedName name="лор" localSheetId="1">[7]!лор</definedName>
    <definedName name="лор" localSheetId="2">[7]!лор</definedName>
    <definedName name="лор">[7]!лор</definedName>
    <definedName name="лщжо" localSheetId="1" hidden="1">{#N/A,#N/A,TRUE,"Лист1";#N/A,#N/A,TRUE,"Лист2";#N/A,#N/A,TRUE,"Лист3"}</definedName>
    <definedName name="лщжо" localSheetId="2" hidden="1">{#N/A,#N/A,TRUE,"Лист1";#N/A,#N/A,TRUE,"Лист2";#N/A,#N/A,TRUE,"Лист3"}</definedName>
    <definedName name="лщжо" hidden="1">{#N/A,#N/A,TRUE,"Лист1";#N/A,#N/A,TRUE,"Лист2";#N/A,#N/A,TRUE,"Лист3"}</definedName>
    <definedName name="май" localSheetId="1">#REF!</definedName>
    <definedName name="май" localSheetId="2">#REF!</definedName>
    <definedName name="май">#REF!</definedName>
    <definedName name="май2" localSheetId="1">#REF!</definedName>
    <definedName name="май2" localSheetId="2">#REF!</definedName>
    <definedName name="май2">#REF!</definedName>
    <definedName name="мам" localSheetId="1">[7]!мам</definedName>
    <definedName name="мам" localSheetId="2">[7]!мам</definedName>
    <definedName name="мам">[7]!мам</definedName>
    <definedName name="мар" localSheetId="1">#REF!</definedName>
    <definedName name="мар" localSheetId="2">#REF!</definedName>
    <definedName name="мар">#REF!</definedName>
    <definedName name="мар2" localSheetId="1">#REF!</definedName>
    <definedName name="мар2" localSheetId="2">#REF!</definedName>
    <definedName name="мар2">#REF!</definedName>
    <definedName name="Масштабы">'[56]эталонные затраты i'!$AJ$9:$AJ$10</definedName>
    <definedName name="мер.">#N/A</definedName>
    <definedName name="млн">[55]Исполнителям!#REF!</definedName>
    <definedName name="МР" localSheetId="1">#REF!</definedName>
    <definedName name="МР" localSheetId="2">#REF!</definedName>
    <definedName name="МР">#REF!</definedName>
    <definedName name="мым" localSheetId="1">[7]!мым</definedName>
    <definedName name="мым" localSheetId="2">[7]!мым</definedName>
    <definedName name="мым">[7]!мым</definedName>
    <definedName name="Н5">[64]Данные!$I$7</definedName>
    <definedName name="Население">'[52]Производство электроэнергии'!$A$124</definedName>
    <definedName name="нг" localSheetId="1" hidden="1">{"'D'!$A$1:$E$13"}</definedName>
    <definedName name="нг" localSheetId="2" hidden="1">{"'D'!$A$1:$E$13"}</definedName>
    <definedName name="нг" hidden="1">{"'D'!$A$1:$E$13"}</definedName>
    <definedName name="нгг" localSheetId="1">[7]!нгг</definedName>
    <definedName name="нгг" localSheetId="2">[7]!нгг</definedName>
    <definedName name="нгг">[7]!нгг</definedName>
    <definedName name="ноя" localSheetId="1">#REF!</definedName>
    <definedName name="ноя" localSheetId="2">#REF!</definedName>
    <definedName name="ноя">#REF!</definedName>
    <definedName name="ноя2" localSheetId="1">#REF!</definedName>
    <definedName name="ноя2" localSheetId="2">#REF!</definedName>
    <definedName name="ноя2">#REF!</definedName>
    <definedName name="НП">[65]Исходные!$H$5</definedName>
    <definedName name="НСРФ" localSheetId="1">#REF!</definedName>
    <definedName name="НСРФ" localSheetId="2">#REF!</definedName>
    <definedName name="НСРФ">#REF!</definedName>
    <definedName name="НСРФ2" localSheetId="1">#REF!</definedName>
    <definedName name="НСРФ2" localSheetId="2">#REF!</definedName>
    <definedName name="НСРФ2">#REF!</definedName>
    <definedName name="ншш" localSheetId="1" hidden="1">{#N/A,#N/A,TRUE,"Лист1";#N/A,#N/A,TRUE,"Лист2";#N/A,#N/A,TRUE,"Лист3"}</definedName>
    <definedName name="ншш" localSheetId="2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'расчет амортизации '!$B$1:$P$109</definedName>
    <definedName name="окрг1">[4]Data!$C$29</definedName>
    <definedName name="окт" localSheetId="1">#REF!</definedName>
    <definedName name="окт" localSheetId="2">#REF!</definedName>
    <definedName name="окт">#REF!</definedName>
    <definedName name="окт2" localSheetId="1">#REF!</definedName>
    <definedName name="окт2" localSheetId="2">#REF!</definedName>
    <definedName name="окт2">#REF!</definedName>
    <definedName name="олло" localSheetId="1">[7]!олло</definedName>
    <definedName name="олло" localSheetId="2">[7]!олло</definedName>
    <definedName name="олло">[7]!олло</definedName>
    <definedName name="олс" localSheetId="1">[7]!олс</definedName>
    <definedName name="олс" localSheetId="2">[7]!олс</definedName>
    <definedName name="олс">[7]!олс</definedName>
    <definedName name="ооо" localSheetId="1">[7]!ооо</definedName>
    <definedName name="ооо" localSheetId="2">[7]!ооо</definedName>
    <definedName name="ооо">[7]!ооо</definedName>
    <definedName name="Операция" localSheetId="1">#REF!</definedName>
    <definedName name="Операция" localSheetId="2">#REF!</definedName>
    <definedName name="Операция">#REF!</definedName>
    <definedName name="ОРГ" localSheetId="1">#REF!</definedName>
    <definedName name="ОРГ" localSheetId="2">#REF!</definedName>
    <definedName name="ОРГ">#REF!</definedName>
    <definedName name="ОРГАНИЗАЦИЯ" localSheetId="1">#REF!</definedName>
    <definedName name="ОРГАНИЗАЦИЯ" localSheetId="2">#REF!</definedName>
    <definedName name="ОРГАНИЗАЦИЯ">#REF!</definedName>
    <definedName name="отпуск" localSheetId="1">[7]!отпуск</definedName>
    <definedName name="отпуск" localSheetId="2">[7]!отпуск</definedName>
    <definedName name="отпуск">[7]!отпуск</definedName>
    <definedName name="п_авг" localSheetId="1">#REF!</definedName>
    <definedName name="п_авг" localSheetId="2">#REF!</definedName>
    <definedName name="п_авг">#REF!</definedName>
    <definedName name="п_апр" localSheetId="1">#REF!</definedName>
    <definedName name="п_апр" localSheetId="2">#REF!</definedName>
    <definedName name="п_апр">#REF!</definedName>
    <definedName name="п_дек" localSheetId="1">#REF!</definedName>
    <definedName name="п_дек" localSheetId="2">#REF!</definedName>
    <definedName name="п_дек">#REF!</definedName>
    <definedName name="п_июл" localSheetId="1">#REF!</definedName>
    <definedName name="п_июл" localSheetId="2">#REF!</definedName>
    <definedName name="п_июл">#REF!</definedName>
    <definedName name="п_июн" localSheetId="1">#REF!</definedName>
    <definedName name="п_июн" localSheetId="2">#REF!</definedName>
    <definedName name="п_июн">#REF!</definedName>
    <definedName name="п_май" localSheetId="1">#REF!</definedName>
    <definedName name="п_май" localSheetId="2">#REF!</definedName>
    <definedName name="п_май">#REF!</definedName>
    <definedName name="п_мар" localSheetId="1">#REF!</definedName>
    <definedName name="п_мар" localSheetId="2">#REF!</definedName>
    <definedName name="п_мар">#REF!</definedName>
    <definedName name="п_ноя" localSheetId="1">#REF!</definedName>
    <definedName name="п_ноя" localSheetId="2">#REF!</definedName>
    <definedName name="п_ноя">#REF!</definedName>
    <definedName name="п_окт" localSheetId="1">#REF!</definedName>
    <definedName name="п_окт" localSheetId="2">#REF!</definedName>
    <definedName name="п_окт">#REF!</definedName>
    <definedName name="п_сен" localSheetId="1">#REF!</definedName>
    <definedName name="п_сен" localSheetId="2">#REF!</definedName>
    <definedName name="п_сен">#REF!</definedName>
    <definedName name="п_фев" localSheetId="1">#REF!</definedName>
    <definedName name="п_фев" localSheetId="2">#REF!</definedName>
    <definedName name="п_фев">#REF!</definedName>
    <definedName name="п_янв" localSheetId="1">#REF!</definedName>
    <definedName name="п_янв" localSheetId="2">#REF!</definedName>
    <definedName name="п_янв">#REF!</definedName>
    <definedName name="павапп">#N/A</definedName>
    <definedName name="первый" localSheetId="1">#REF!</definedName>
    <definedName name="первый" localSheetId="2">#REF!</definedName>
    <definedName name="первый">#REF!</definedName>
    <definedName name="ПериодРегулирования">[66]Заголовок!$B$14</definedName>
    <definedName name="Периоды_18_2" localSheetId="1">'[33]18.2'!#REF!</definedName>
    <definedName name="Периоды_18_2" localSheetId="2">'[33]18.2'!#REF!</definedName>
    <definedName name="Периоды_18_2">'[33]18.2'!#REF!</definedName>
    <definedName name="пл">#N/A</definedName>
    <definedName name="план56" localSheetId="1">[7]!план56</definedName>
    <definedName name="план56" localSheetId="2">[7]!план56</definedName>
    <definedName name="план56">[7]!план56</definedName>
    <definedName name="ПМС" localSheetId="1">[7]!ПМС</definedName>
    <definedName name="ПМС" localSheetId="2">[7]!ПМС</definedName>
    <definedName name="ПМС">[7]!ПМС</definedName>
    <definedName name="ПМС1" localSheetId="1">[7]!ПМС1</definedName>
    <definedName name="ПМС1" localSheetId="2">[7]!ПМС1</definedName>
    <definedName name="ПМС1">[7]!ПМС1</definedName>
    <definedName name="ПН">[67]Исходные!$H$5</definedName>
    <definedName name="по_б_вн" localSheetId="1">#REF!</definedName>
    <definedName name="по_б_вн" localSheetId="2">#REF!</definedName>
    <definedName name="по_б_вн">#REF!</definedName>
    <definedName name="по_б_всего" localSheetId="1">#REF!</definedName>
    <definedName name="по_б_всего" localSheetId="2">#REF!</definedName>
    <definedName name="по_б_всего">#REF!</definedName>
    <definedName name="по_б_нн" localSheetId="1">#REF!</definedName>
    <definedName name="по_б_нн" localSheetId="2">#REF!</definedName>
    <definedName name="по_б_нн">#REF!</definedName>
    <definedName name="по_б_сн1" localSheetId="1">#REF!</definedName>
    <definedName name="по_б_сн1" localSheetId="2">#REF!</definedName>
    <definedName name="по_б_сн1">#REF!</definedName>
    <definedName name="по_б_сн2" localSheetId="1">#REF!</definedName>
    <definedName name="по_б_сн2" localSheetId="2">#REF!</definedName>
    <definedName name="по_б_сн2">#REF!</definedName>
    <definedName name="по_нас_всего" localSheetId="1">#REF!</definedName>
    <definedName name="по_нас_всего" localSheetId="2">#REF!</definedName>
    <definedName name="по_нас_всего">#REF!</definedName>
    <definedName name="по_насел_сн2" localSheetId="1">#REF!</definedName>
    <definedName name="по_насел_сн2" localSheetId="2">#REF!</definedName>
    <definedName name="по_насел_сн2">#REF!</definedName>
    <definedName name="Подоперация" localSheetId="1">#REF!</definedName>
    <definedName name="Подоперация" localSheetId="2">#REF!</definedName>
    <definedName name="Подоперация">#REF!</definedName>
    <definedName name="ПОКАЗАТЕЛИ_ДОЛГОСР.ПРОГНОЗА">'[68]2002(v2)'!#REF!</definedName>
    <definedName name="пол_нас_нн" localSheetId="1">#REF!</definedName>
    <definedName name="пол_нас_нн" localSheetId="2">#REF!</definedName>
    <definedName name="пол_нас_нн">#REF!</definedName>
    <definedName name="полбезпот" localSheetId="1">'[62]т1.15(смета8а)'!#REF!</definedName>
    <definedName name="полбезпот" localSheetId="2">'[62]т1.15(смета8а)'!#REF!</definedName>
    <definedName name="полбезпот">'[62]т1.15(смета8а)'!#REF!</definedName>
    <definedName name="полпот" localSheetId="1">'[62]т1.15(смета8а)'!#REF!</definedName>
    <definedName name="полпот" localSheetId="2">'[62]т1.15(смета8а)'!#REF!</definedName>
    <definedName name="полпот">'[62]т1.15(смета8а)'!#REF!</definedName>
    <definedName name="ПоследнийГод">[69]Заголовок!$B$16</definedName>
    <definedName name="пппп" localSheetId="1">[7]!пппп</definedName>
    <definedName name="пппп" localSheetId="2">[7]!пппп</definedName>
    <definedName name="пппп">[7]!пппп</definedName>
    <definedName name="пр" localSheetId="1">[7]!пр</definedName>
    <definedName name="пр" localSheetId="2">[7]!пр</definedName>
    <definedName name="пр">[7]!пр</definedName>
    <definedName name="прибыль3" localSheetId="1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>#N/A</definedName>
    <definedName name="Прилож.3">#N/A</definedName>
    <definedName name="Приход_расход" localSheetId="1">#REF!</definedName>
    <definedName name="Приход_расход" localSheetId="2">#REF!</definedName>
    <definedName name="Приход_расход">#REF!</definedName>
    <definedName name="Проект" localSheetId="1">#REF!</definedName>
    <definedName name="Проект" localSheetId="2">#REF!</definedName>
    <definedName name="Проект">#REF!</definedName>
    <definedName name="Прочие_электроэнергии">'[52]Производство электроэнергии'!$A$132</definedName>
    <definedName name="прош_год" localSheetId="1">#REF!</definedName>
    <definedName name="прош_год" localSheetId="2">#REF!</definedName>
    <definedName name="прош_год">#REF!</definedName>
    <definedName name="ПЭ">[58]Справочники!$A$10:$A$12</definedName>
    <definedName name="р">#N/A</definedName>
    <definedName name="РАО">#N/A</definedName>
    <definedName name="РГК">[58]Справочники!$A$4:$A$4</definedName>
    <definedName name="рис1" localSheetId="1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hidden="1">{#N/A,#N/A,TRUE,"Лист1";#N/A,#N/A,TRUE,"Лист2";#N/A,#N/A,TRUE,"Лист3"}</definedName>
    <definedName name="рсср" localSheetId="1">[7]!рсср</definedName>
    <definedName name="рсср" localSheetId="2">[7]!рсср</definedName>
    <definedName name="рсср">[7]!рсср</definedName>
    <definedName name="руб">[55]Исполнителям!#REF!</definedName>
    <definedName name="с" localSheetId="1">[7]!с</definedName>
    <definedName name="с" localSheetId="2">[7]!с</definedName>
    <definedName name="с">[7]!с</definedName>
    <definedName name="с1" localSheetId="1">[7]!с1</definedName>
    <definedName name="с1" localSheetId="2">[7]!с1</definedName>
    <definedName name="с1">[7]!с1</definedName>
    <definedName name="Сбыт">#N/A</definedName>
    <definedName name="сваеррта" localSheetId="1">[7]!сваеррта</definedName>
    <definedName name="сваеррта" localSheetId="2">[7]!сваеррта</definedName>
    <definedName name="сваеррта">[7]!сваеррта</definedName>
    <definedName name="свмпвппв" localSheetId="1">[7]!свмпвппв</definedName>
    <definedName name="свмпвппв" localSheetId="2">[7]!свмпвппв</definedName>
    <definedName name="свмпвппв">[7]!свмпвппв</definedName>
    <definedName name="себестоимость2" localSheetId="1">[7]!себестоимость2</definedName>
    <definedName name="себестоимость2" localSheetId="2">[7]!себестоимость2</definedName>
    <definedName name="себестоимость2">[7]!себестоимость2</definedName>
    <definedName name="семь" localSheetId="1">#REF!</definedName>
    <definedName name="семь" localSheetId="2">#REF!</definedName>
    <definedName name="семь">#REF!</definedName>
    <definedName name="сен" localSheetId="1">#REF!</definedName>
    <definedName name="сен" localSheetId="2">#REF!</definedName>
    <definedName name="сен">#REF!</definedName>
    <definedName name="сен2" localSheetId="1">#REF!</definedName>
    <definedName name="сен2" localSheetId="2">#REF!</definedName>
    <definedName name="сен2">#REF!</definedName>
    <definedName name="ск" localSheetId="1">[7]!ск</definedName>
    <definedName name="ск" localSheetId="2">[7]!ск</definedName>
    <definedName name="ск">[7]!ск</definedName>
    <definedName name="Собст">'[57]эл ст'!$A$360:$IV$360</definedName>
    <definedName name="Собств">'[57]эл ст'!$A$369:$IV$369</definedName>
    <definedName name="сокращение" localSheetId="1">[7]!сокращение</definedName>
    <definedName name="сокращение" localSheetId="2">[7]!сокращение</definedName>
    <definedName name="сокращение">[7]!сокращение</definedName>
    <definedName name="сомп" localSheetId="1">[7]!сомп</definedName>
    <definedName name="сомп" localSheetId="2">[7]!сомп</definedName>
    <definedName name="сомп">[7]!сомп</definedName>
    <definedName name="сомпас" localSheetId="1">[7]!сомпас</definedName>
    <definedName name="сомпас" localSheetId="2">[7]!сомпас</definedName>
    <definedName name="сомпас">[7]!сомпас</definedName>
    <definedName name="Список">'[56]эталонные затраты i'!#REF!</definedName>
    <definedName name="справка">#N/A</definedName>
    <definedName name="сс" localSheetId="1">[7]!сс</definedName>
    <definedName name="сс" localSheetId="2">[7]!сс</definedName>
    <definedName name="сс">[7]!сс</definedName>
    <definedName name="сса">#N/A</definedName>
    <definedName name="сссс" localSheetId="1">[7]!сссс</definedName>
    <definedName name="сссс" localSheetId="2">[7]!сссс</definedName>
    <definedName name="сссс">[7]!сссс</definedName>
    <definedName name="ссы" localSheetId="1">[7]!ссы</definedName>
    <definedName name="ссы" localSheetId="2">[7]!ссы</definedName>
    <definedName name="ссы">[7]!ссы</definedName>
    <definedName name="ссы2" localSheetId="1">[7]!ссы2</definedName>
    <definedName name="ссы2" localSheetId="2">[7]!ссы2</definedName>
    <definedName name="ссы2">[7]!ссы2</definedName>
    <definedName name="Статья" localSheetId="1">#REF!</definedName>
    <definedName name="Статья" localSheetId="2">#REF!</definedName>
    <definedName name="Статья">#REF!</definedName>
    <definedName name="Субъект_РФ">'[56]эталонные затраты i'!$AJ$5:$AJ$7</definedName>
    <definedName name="т">#N/A</definedName>
    <definedName name="т_аб_пл_1" localSheetId="1">'[62]т1.15(смета8а)'!#REF!</definedName>
    <definedName name="т_аб_пл_1" localSheetId="2">'[62]т1.15(смета8а)'!#REF!</definedName>
    <definedName name="т_аб_пл_1">'[62]т1.15(смета8а)'!#REF!</definedName>
    <definedName name="т_сбыт_1" localSheetId="1">'[62]т1.15(смета8а)'!#REF!</definedName>
    <definedName name="т_сбыт_1" localSheetId="2">'[62]т1.15(смета8а)'!#REF!</definedName>
    <definedName name="т_сбыт_1">'[62]т1.15(смета8а)'!#REF!</definedName>
    <definedName name="таня" localSheetId="1">[7]!таня</definedName>
    <definedName name="таня" localSheetId="2">[7]!таня</definedName>
    <definedName name="таня">[7]!таня</definedName>
    <definedName name="текмес" localSheetId="1">#REF!</definedName>
    <definedName name="текмес" localSheetId="2">#REF!</definedName>
    <definedName name="текмес">#REF!</definedName>
    <definedName name="текмес2" localSheetId="1">#REF!</definedName>
    <definedName name="текмес2" localSheetId="2">#REF!</definedName>
    <definedName name="текмес2">#REF!</definedName>
    <definedName name="тепло" localSheetId="1">[7]!тепло</definedName>
    <definedName name="тепло" localSheetId="2">[7]!тепло</definedName>
    <definedName name="тепло">[7]!тепло</definedName>
    <definedName name="тп" localSheetId="1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1">#REF!</definedName>
    <definedName name="третий" localSheetId="2">#REF!</definedName>
    <definedName name="третий">#REF!</definedName>
    <definedName name="тыс">[55]Исполнителям!#REF!</definedName>
    <definedName name="ть" localSheetId="1">[7]!ть</definedName>
    <definedName name="ть" localSheetId="2">[7]!ть</definedName>
    <definedName name="ть">[7]!ть</definedName>
    <definedName name="ТЭП2" localSheetId="1" hidden="1">{#N/A,#N/A,TRUE,"Лист1";#N/A,#N/A,TRUE,"Лист2";#N/A,#N/A,TRUE,"Лист3"}</definedName>
    <definedName name="ТЭП2" localSheetId="2" hidden="1">{#N/A,#N/A,TRUE,"Лист1";#N/A,#N/A,TRUE,"Лист2";#N/A,#N/A,TRUE,"Лист3"}</definedName>
    <definedName name="ТЭП2" hidden="1">{#N/A,#N/A,TRUE,"Лист1";#N/A,#N/A,TRUE,"Лист2";#N/A,#N/A,TRUE,"Лист3"}</definedName>
    <definedName name="Тэс" localSheetId="1">'[70]расчет тарифов'!#REF!</definedName>
    <definedName name="Тэс" localSheetId="2">'[70]расчет тарифов'!#REF!</definedName>
    <definedName name="Тэс">'[70]расчет тарифов'!#REF!</definedName>
    <definedName name="у" localSheetId="1">[7]!у</definedName>
    <definedName name="у" localSheetId="2">[7]!у</definedName>
    <definedName name="у">[7]!у</definedName>
    <definedName name="у1" localSheetId="1">[7]!у1</definedName>
    <definedName name="у1" localSheetId="2">[7]!у1</definedName>
    <definedName name="у1">[7]!у1</definedName>
    <definedName name="УГОЛЬ">[58]Справочники!$A$19:$A$21</definedName>
    <definedName name="ук" localSheetId="1">[7]!ук</definedName>
    <definedName name="ук" localSheetId="2">[7]!ук</definedName>
    <definedName name="ук">[7]!ук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1">[7]!уу</definedName>
    <definedName name="уу" localSheetId="2">[7]!уу</definedName>
    <definedName name="уу">[7]!уу</definedName>
    <definedName name="УФ" localSheetId="1">[7]!УФ</definedName>
    <definedName name="УФ" localSheetId="2">[7]!УФ</definedName>
    <definedName name="УФ">[7]!УФ</definedName>
    <definedName name="уыукпе" localSheetId="1">[7]!уыукпе</definedName>
    <definedName name="уыукпе" localSheetId="2">[7]!уыукпе</definedName>
    <definedName name="уыукпе">[7]!уыукпе</definedName>
    <definedName name="Ф16">#REF!</definedName>
    <definedName name="ф2">'[71]план 2000'!$G$643</definedName>
    <definedName name="фам" localSheetId="1">[7]!фам</definedName>
    <definedName name="фам" localSheetId="2">[7]!фам</definedName>
    <definedName name="фам">[7]!фам</definedName>
    <definedName name="фев" localSheetId="1">#REF!</definedName>
    <definedName name="фев" localSheetId="2">#REF!</definedName>
    <definedName name="фев">#REF!</definedName>
    <definedName name="фев2" localSheetId="1">#REF!</definedName>
    <definedName name="фев2" localSheetId="2">#REF!</definedName>
    <definedName name="фев2">#REF!</definedName>
    <definedName name="фо" localSheetId="1">#REF!</definedName>
    <definedName name="фо" localSheetId="2">#REF!</definedName>
    <definedName name="фо">#REF!</definedName>
    <definedName name="Форма" localSheetId="1">[7]!Форма</definedName>
    <definedName name="Форма" localSheetId="2">[7]!Форма</definedName>
    <definedName name="Форма">[7]!Форма</definedName>
    <definedName name="фыаспит" localSheetId="1">[7]!фыаспит</definedName>
    <definedName name="фыаспит" localSheetId="2">[7]!фыаспит</definedName>
    <definedName name="фыаспит">[7]!фыаспит</definedName>
    <definedName name="ц" localSheetId="1">[7]!ц</definedName>
    <definedName name="ц" localSheetId="2">[7]!ц</definedName>
    <definedName name="ц">[7]!ц</definedName>
    <definedName name="ц1" localSheetId="1">[7]!ц1</definedName>
    <definedName name="ц1" localSheetId="2">[7]!ц1</definedName>
    <definedName name="ц1">[7]!ц1</definedName>
    <definedName name="цу" localSheetId="1">[7]!цу</definedName>
    <definedName name="цу" localSheetId="2">[7]!цу</definedName>
    <definedName name="цу">[7]!цу</definedName>
    <definedName name="цуа" localSheetId="1">[7]!цуа</definedName>
    <definedName name="цуа" localSheetId="2">[7]!цуа</definedName>
    <definedName name="цуа">[7]!цуа</definedName>
    <definedName name="черновик" localSheetId="1">[7]!черновик</definedName>
    <definedName name="черновик" localSheetId="2">[7]!черновик</definedName>
    <definedName name="черновик">[7]!черновик</definedName>
    <definedName name="четвертый" localSheetId="1">#REF!</definedName>
    <definedName name="четвертый" localSheetId="2">#REF!</definedName>
    <definedName name="четвертый">#REF!</definedName>
    <definedName name="ш1">#REF!</definedName>
    <definedName name="шир_дан" localSheetId="1">#REF!</definedName>
    <definedName name="шир_дан" localSheetId="2">#REF!</definedName>
    <definedName name="шир_дан">#REF!</definedName>
    <definedName name="шир_отч" localSheetId="1">#REF!</definedName>
    <definedName name="шир_отч" localSheetId="2">#REF!</definedName>
    <definedName name="шир_отч">#REF!</definedName>
    <definedName name="шир_прош" localSheetId="1">#REF!</definedName>
    <definedName name="шир_прош" localSheetId="2">#REF!</definedName>
    <definedName name="шир_прош">#REF!</definedName>
    <definedName name="шир_тек" localSheetId="1">#REF!</definedName>
    <definedName name="шир_тек" localSheetId="2">#REF!</definedName>
    <definedName name="шир_тек">#REF!</definedName>
    <definedName name="щ" localSheetId="1">[7]!щ</definedName>
    <definedName name="щ" localSheetId="2">[7]!щ</definedName>
    <definedName name="щ">[7]!щ</definedName>
    <definedName name="ыаппр" localSheetId="1">[7]!ыаппр</definedName>
    <definedName name="ыаппр" localSheetId="2">[7]!ыаппр</definedName>
    <definedName name="ыаппр">[7]!ыаппр</definedName>
    <definedName name="ыапр" localSheetId="1" hidden="1">{#N/A,#N/A,TRUE,"Лист1";#N/A,#N/A,TRUE,"Лист2";#N/A,#N/A,TRUE,"Лист3"}</definedName>
    <definedName name="ыапр" localSheetId="2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1">[7]!ыаупп</definedName>
    <definedName name="ыаупп" localSheetId="2">[7]!ыаупп</definedName>
    <definedName name="ыаупп">[7]!ыаупп</definedName>
    <definedName name="ыаыыа" localSheetId="1">[7]!ыаыыа</definedName>
    <definedName name="ыаыыа" localSheetId="2">[7]!ыаыыа</definedName>
    <definedName name="ыаыыа">[7]!ыаыыа</definedName>
    <definedName name="ыв" localSheetId="1">[7]!ыв</definedName>
    <definedName name="ыв" localSheetId="2">[7]!ыв</definedName>
    <definedName name="ыв">[7]!ыв</definedName>
    <definedName name="ывпкывк" localSheetId="1">[7]!ывпкывк</definedName>
    <definedName name="ывпкывк" localSheetId="2">[7]!ывпкывк</definedName>
    <definedName name="ывпкывк">[7]!ывпкывк</definedName>
    <definedName name="ывпмьпь" localSheetId="1">[7]!ывпмьпь</definedName>
    <definedName name="ывпмьпь" localSheetId="2">[7]!ывпмьпь</definedName>
    <definedName name="ывпмьпь">[7]!ывпмьпь</definedName>
    <definedName name="ымпы" localSheetId="1">[7]!ымпы</definedName>
    <definedName name="ымпы" localSheetId="2">[7]!ымпы</definedName>
    <definedName name="ымпы">[7]!ымпы</definedName>
    <definedName name="ыпр" localSheetId="1">[7]!ыпр</definedName>
    <definedName name="ыпр" localSheetId="2">[7]!ыпр</definedName>
    <definedName name="ыпр">[7]!ыпр</definedName>
    <definedName name="ыпыим" localSheetId="1" hidden="1">{#N/A,#N/A,TRUE,"Лист1";#N/A,#N/A,TRUE,"Лист2";#N/A,#N/A,TRUE,"Лист3"}</definedName>
    <definedName name="ыпыим" localSheetId="2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localSheetId="2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localSheetId="2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 localSheetId="1">[7]!ыфса</definedName>
    <definedName name="ыфса" localSheetId="2">[7]!ыфса</definedName>
    <definedName name="ыфса">[7]!ыфса</definedName>
    <definedName name="ыыыы" localSheetId="1">[7]!ыыыы</definedName>
    <definedName name="ыыыы" localSheetId="2">[7]!ыыыы</definedName>
    <definedName name="ыыыы">[7]!ыыыы</definedName>
    <definedName name="ю" localSheetId="1">[7]!ю</definedName>
    <definedName name="ю" localSheetId="2">[7]!ю</definedName>
    <definedName name="ю">[7]!ю</definedName>
    <definedName name="юю">#N/A</definedName>
    <definedName name="ююю">#N/A</definedName>
    <definedName name="ююююююю" localSheetId="1">[7]!ююююююю</definedName>
    <definedName name="ююююююю" localSheetId="2">[7]!ююююююю</definedName>
    <definedName name="ююююююю">[7]!ююююююю</definedName>
    <definedName name="я" localSheetId="1">[7]!я</definedName>
    <definedName name="я" localSheetId="2">[7]!я</definedName>
    <definedName name="я">[7]!я</definedName>
    <definedName name="янв" localSheetId="1">#REF!</definedName>
    <definedName name="янв" localSheetId="2">#REF!</definedName>
    <definedName name="янв">#REF!</definedName>
    <definedName name="янв2" localSheetId="1">#REF!</definedName>
    <definedName name="янв2" localSheetId="2">#REF!</definedName>
    <definedName name="янв2">#REF!</definedName>
    <definedName name="яя" localSheetId="1">[7]!яя</definedName>
    <definedName name="яя" localSheetId="2">[7]!яя</definedName>
    <definedName name="яя">[7]!яя</definedName>
    <definedName name="яяя" localSheetId="1">[7]!яяя</definedName>
    <definedName name="яяя" localSheetId="2">[7]!яяя</definedName>
    <definedName name="яяя">[7]!яяя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66" i="1" l="1"/>
  <c r="AL166" i="1"/>
  <c r="AK166" i="1"/>
  <c r="AL6" i="1"/>
  <c r="AM6" i="1"/>
  <c r="AL7" i="1"/>
  <c r="AM7" i="1"/>
  <c r="AL8" i="1"/>
  <c r="AM8" i="1"/>
  <c r="AL9" i="1"/>
  <c r="AM9" i="1"/>
  <c r="AL10" i="1"/>
  <c r="AM10" i="1"/>
  <c r="AM11" i="1"/>
  <c r="AL12" i="1"/>
  <c r="AM12" i="1"/>
  <c r="AL13" i="1"/>
  <c r="AM13" i="1"/>
  <c r="AL14" i="1"/>
  <c r="AM14" i="1"/>
  <c r="AM15" i="1"/>
  <c r="AL16" i="1"/>
  <c r="AM16" i="1"/>
  <c r="AL17" i="1"/>
  <c r="AM17" i="1"/>
  <c r="AL18" i="1"/>
  <c r="AM18" i="1"/>
  <c r="AL19" i="1"/>
  <c r="AM19" i="1"/>
  <c r="AL20" i="1"/>
  <c r="AM20" i="1"/>
  <c r="AL21" i="1"/>
  <c r="AM21" i="1"/>
  <c r="AL22" i="1"/>
  <c r="AM22" i="1"/>
  <c r="AL23" i="1"/>
  <c r="AM23" i="1"/>
  <c r="AL24" i="1"/>
  <c r="AM24" i="1"/>
  <c r="AL25" i="1"/>
  <c r="AM25" i="1"/>
  <c r="AL26" i="1"/>
  <c r="AM26" i="1"/>
  <c r="AL27" i="1"/>
  <c r="AM27" i="1"/>
  <c r="AL28" i="1"/>
  <c r="AM28" i="1"/>
  <c r="AL29" i="1"/>
  <c r="AM29" i="1"/>
  <c r="AL30" i="1"/>
  <c r="AM30" i="1"/>
  <c r="AL31" i="1"/>
  <c r="AM31" i="1"/>
  <c r="AL32" i="1"/>
  <c r="AM32" i="1"/>
  <c r="AL33" i="1"/>
  <c r="AM33" i="1"/>
  <c r="AL34" i="1"/>
  <c r="AM34" i="1"/>
  <c r="AL35" i="1"/>
  <c r="AM35" i="1"/>
  <c r="AL36" i="1"/>
  <c r="AM36" i="1"/>
  <c r="AL37" i="1"/>
  <c r="AM37" i="1"/>
  <c r="AL38" i="1"/>
  <c r="AM38" i="1"/>
  <c r="AL39" i="1"/>
  <c r="AM39" i="1"/>
  <c r="AL40" i="1"/>
  <c r="AM40" i="1"/>
  <c r="AL41" i="1"/>
  <c r="AM41" i="1"/>
  <c r="AL42" i="1"/>
  <c r="AM42" i="1"/>
  <c r="AL43" i="1"/>
  <c r="AM43" i="1"/>
  <c r="AL44" i="1"/>
  <c r="AM44" i="1"/>
  <c r="AL45" i="1"/>
  <c r="AM45" i="1"/>
  <c r="AL46" i="1"/>
  <c r="AM46" i="1"/>
  <c r="AL47" i="1"/>
  <c r="AM47" i="1"/>
  <c r="AL48" i="1"/>
  <c r="AM48" i="1"/>
  <c r="AL49" i="1"/>
  <c r="AM49" i="1"/>
  <c r="AL50" i="1"/>
  <c r="AM50" i="1"/>
  <c r="AL51" i="1"/>
  <c r="AM51" i="1"/>
  <c r="AL52" i="1"/>
  <c r="AM52" i="1"/>
  <c r="AL53" i="1"/>
  <c r="AM53" i="1"/>
  <c r="AL54" i="1"/>
  <c r="AM54" i="1"/>
  <c r="AL55" i="1"/>
  <c r="AM55" i="1"/>
  <c r="AL56" i="1"/>
  <c r="AM56" i="1"/>
  <c r="AL57" i="1"/>
  <c r="AM57" i="1"/>
  <c r="AL58" i="1"/>
  <c r="AM58" i="1"/>
  <c r="AL59" i="1"/>
  <c r="AM59" i="1"/>
  <c r="AL60" i="1"/>
  <c r="AM60" i="1"/>
  <c r="AL61" i="1"/>
  <c r="AM61" i="1"/>
  <c r="AL62" i="1"/>
  <c r="AM62" i="1"/>
  <c r="AL63" i="1"/>
  <c r="AM63" i="1"/>
  <c r="AL64" i="1"/>
  <c r="AM64" i="1"/>
  <c r="AL65" i="1"/>
  <c r="AM65" i="1"/>
  <c r="AL66" i="1"/>
  <c r="AM66" i="1"/>
  <c r="AL67" i="1"/>
  <c r="AM67" i="1"/>
  <c r="AL68" i="1"/>
  <c r="AM68" i="1"/>
  <c r="AL69" i="1"/>
  <c r="AM69" i="1"/>
  <c r="AL70" i="1"/>
  <c r="AM70" i="1"/>
  <c r="AL71" i="1"/>
  <c r="AM71" i="1"/>
  <c r="AL72" i="1"/>
  <c r="AM72" i="1"/>
  <c r="AL73" i="1"/>
  <c r="AM73" i="1"/>
  <c r="AL74" i="1"/>
  <c r="AM74" i="1"/>
  <c r="AL75" i="1"/>
  <c r="AM75" i="1"/>
  <c r="AL76" i="1"/>
  <c r="AM76" i="1"/>
  <c r="AL77" i="1"/>
  <c r="AM77" i="1"/>
  <c r="AL78" i="1"/>
  <c r="AM78" i="1"/>
  <c r="AL79" i="1"/>
  <c r="AM79" i="1"/>
  <c r="AL80" i="1"/>
  <c r="AM80" i="1"/>
  <c r="AM81" i="1"/>
  <c r="AL82" i="1"/>
  <c r="AM82" i="1"/>
  <c r="AL83" i="1"/>
  <c r="AM83" i="1"/>
  <c r="AL84" i="1"/>
  <c r="AM84" i="1"/>
  <c r="AL85" i="1"/>
  <c r="AM85" i="1"/>
  <c r="AL87" i="1"/>
  <c r="AM87" i="1"/>
  <c r="AL88" i="1"/>
  <c r="AM88" i="1"/>
  <c r="AL89" i="1"/>
  <c r="AM89" i="1"/>
  <c r="AL90" i="1"/>
  <c r="AM90" i="1"/>
  <c r="AM5" i="1"/>
  <c r="AL5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L171" i="1"/>
  <c r="M171" i="1"/>
  <c r="N171" i="1"/>
  <c r="O171" i="1"/>
  <c r="P171" i="1"/>
  <c r="Q171" i="1"/>
  <c r="R171" i="1"/>
  <c r="S171" i="1"/>
  <c r="T171" i="1"/>
  <c r="U171" i="1"/>
  <c r="V171" i="1"/>
  <c r="K171" i="1"/>
  <c r="AB168" i="1"/>
  <c r="AA168" i="1"/>
  <c r="X165" i="1"/>
  <c r="G165" i="1"/>
  <c r="AB164" i="1"/>
  <c r="AA164" i="1"/>
  <c r="J164" i="1"/>
  <c r="AB163" i="1"/>
  <c r="AA163" i="1"/>
  <c r="J163" i="1"/>
  <c r="AB162" i="1"/>
  <c r="AA162" i="1"/>
  <c r="J162" i="1"/>
  <c r="AB161" i="1"/>
  <c r="AA161" i="1"/>
  <c r="J161" i="1"/>
  <c r="AB160" i="1"/>
  <c r="AA160" i="1"/>
  <c r="J160" i="1"/>
  <c r="AB159" i="1"/>
  <c r="AA159" i="1"/>
  <c r="J159" i="1"/>
  <c r="AB158" i="1"/>
  <c r="AA158" i="1"/>
  <c r="J158" i="1"/>
  <c r="AB157" i="1"/>
  <c r="AA157" i="1"/>
  <c r="J157" i="1"/>
  <c r="AB156" i="1"/>
  <c r="AA156" i="1"/>
  <c r="J156" i="1"/>
  <c r="AB155" i="1"/>
  <c r="AA155" i="1"/>
  <c r="J155" i="1"/>
  <c r="AB154" i="1"/>
  <c r="AA154" i="1"/>
  <c r="J154" i="1"/>
  <c r="AB153" i="1"/>
  <c r="AA153" i="1"/>
  <c r="J153" i="1"/>
  <c r="AB152" i="1"/>
  <c r="AA152" i="1"/>
  <c r="J152" i="1"/>
  <c r="AB151" i="1"/>
  <c r="AA151" i="1"/>
  <c r="J151" i="1"/>
  <c r="AB150" i="1"/>
  <c r="AA150" i="1"/>
  <c r="J150" i="1"/>
  <c r="AB149" i="1"/>
  <c r="AA149" i="1"/>
  <c r="J149" i="1"/>
  <c r="AB148" i="1"/>
  <c r="AA148" i="1"/>
  <c r="J148" i="1"/>
  <c r="AB147" i="1"/>
  <c r="AA147" i="1"/>
  <c r="J147" i="1"/>
  <c r="AB146" i="1"/>
  <c r="AA146" i="1"/>
  <c r="J146" i="1"/>
  <c r="AB145" i="1"/>
  <c r="AA145" i="1"/>
  <c r="J145" i="1"/>
  <c r="AB144" i="1"/>
  <c r="AA144" i="1"/>
  <c r="J144" i="1"/>
  <c r="AB143" i="1"/>
  <c r="AA143" i="1"/>
  <c r="J143" i="1"/>
  <c r="AB142" i="1"/>
  <c r="AA142" i="1"/>
  <c r="J142" i="1"/>
  <c r="AB141" i="1"/>
  <c r="AA141" i="1"/>
  <c r="J141" i="1"/>
  <c r="AB140" i="1"/>
  <c r="AA140" i="1"/>
  <c r="J140" i="1"/>
  <c r="AB139" i="1"/>
  <c r="AA139" i="1"/>
  <c r="J139" i="1"/>
  <c r="AB138" i="1"/>
  <c r="AA138" i="1"/>
  <c r="J138" i="1"/>
  <c r="AB137" i="1"/>
  <c r="AA137" i="1"/>
  <c r="J137" i="1"/>
  <c r="AB136" i="1"/>
  <c r="AA136" i="1"/>
  <c r="J136" i="1"/>
  <c r="AB135" i="1"/>
  <c r="AA135" i="1"/>
  <c r="J135" i="1"/>
  <c r="AB134" i="1"/>
  <c r="AA134" i="1"/>
  <c r="J134" i="1"/>
  <c r="AB133" i="1"/>
  <c r="AA133" i="1"/>
  <c r="J133" i="1"/>
  <c r="AB132" i="1"/>
  <c r="AA132" i="1"/>
  <c r="J132" i="1"/>
  <c r="AB131" i="1"/>
  <c r="AA131" i="1"/>
  <c r="J131" i="1"/>
  <c r="AB130" i="1"/>
  <c r="AA130" i="1"/>
  <c r="J130" i="1"/>
  <c r="AB129" i="1"/>
  <c r="AA129" i="1"/>
  <c r="J129" i="1"/>
  <c r="AB128" i="1"/>
  <c r="AA128" i="1"/>
  <c r="J128" i="1"/>
  <c r="AB127" i="1"/>
  <c r="AA127" i="1"/>
  <c r="J127" i="1"/>
  <c r="AB126" i="1"/>
  <c r="AA126" i="1"/>
  <c r="J126" i="1"/>
  <c r="AB125" i="1"/>
  <c r="AA125" i="1"/>
  <c r="J125" i="1"/>
  <c r="AB124" i="1"/>
  <c r="AA124" i="1"/>
  <c r="J124" i="1"/>
  <c r="AB123" i="1"/>
  <c r="AA123" i="1"/>
  <c r="J123" i="1"/>
  <c r="AB122" i="1"/>
  <c r="AA122" i="1"/>
  <c r="J122" i="1"/>
  <c r="AB121" i="1"/>
  <c r="AA121" i="1"/>
  <c r="J121" i="1"/>
  <c r="AB120" i="1"/>
  <c r="AA120" i="1"/>
  <c r="J120" i="1"/>
  <c r="AB119" i="1"/>
  <c r="AA119" i="1"/>
  <c r="J119" i="1"/>
  <c r="AB118" i="1"/>
  <c r="AA118" i="1"/>
  <c r="J118" i="1"/>
  <c r="AB117" i="1"/>
  <c r="AA117" i="1"/>
  <c r="J117" i="1"/>
  <c r="AB116" i="1"/>
  <c r="AA116" i="1"/>
  <c r="J116" i="1"/>
  <c r="AB115" i="1"/>
  <c r="AA115" i="1"/>
  <c r="J115" i="1"/>
  <c r="AB114" i="1"/>
  <c r="AA114" i="1"/>
  <c r="J114" i="1"/>
  <c r="AB113" i="1"/>
  <c r="AA113" i="1"/>
  <c r="J113" i="1"/>
  <c r="AB112" i="1"/>
  <c r="AA112" i="1"/>
  <c r="J112" i="1"/>
  <c r="AB111" i="1"/>
  <c r="AA111" i="1"/>
  <c r="J111" i="1"/>
  <c r="AB110" i="1"/>
  <c r="AA110" i="1"/>
  <c r="J110" i="1"/>
  <c r="AB109" i="1"/>
  <c r="AA109" i="1"/>
  <c r="J109" i="1"/>
  <c r="AB108" i="1"/>
  <c r="AA108" i="1"/>
  <c r="J108" i="1"/>
  <c r="AB107" i="1"/>
  <c r="AA107" i="1"/>
  <c r="J107" i="1"/>
  <c r="AB106" i="1"/>
  <c r="AA106" i="1"/>
  <c r="J106" i="1"/>
  <c r="AB105" i="1"/>
  <c r="AA105" i="1"/>
  <c r="J105" i="1"/>
  <c r="AB104" i="1"/>
  <c r="AA104" i="1"/>
  <c r="J104" i="1"/>
  <c r="AB103" i="1"/>
  <c r="AA103" i="1"/>
  <c r="J103" i="1"/>
  <c r="AB102" i="1"/>
  <c r="AA102" i="1"/>
  <c r="J102" i="1"/>
  <c r="AB101" i="1"/>
  <c r="AA101" i="1"/>
  <c r="J101" i="1"/>
  <c r="AB100" i="1"/>
  <c r="AA100" i="1"/>
  <c r="J100" i="1"/>
  <c r="AB99" i="1"/>
  <c r="AA99" i="1"/>
  <c r="J99" i="1"/>
  <c r="AB98" i="1"/>
  <c r="AA98" i="1"/>
  <c r="J98" i="1"/>
  <c r="AB97" i="1"/>
  <c r="AA97" i="1"/>
  <c r="J97" i="1"/>
  <c r="AB96" i="1"/>
  <c r="AA96" i="1"/>
  <c r="J96" i="1"/>
  <c r="AB95" i="1"/>
  <c r="AA95" i="1"/>
  <c r="J95" i="1"/>
  <c r="AB94" i="1"/>
  <c r="AA94" i="1"/>
  <c r="J94" i="1"/>
  <c r="AB93" i="1"/>
  <c r="AA93" i="1"/>
  <c r="J93" i="1"/>
  <c r="AB92" i="1"/>
  <c r="AA92" i="1"/>
  <c r="J92" i="1"/>
  <c r="AB91" i="1"/>
  <c r="AA91" i="1"/>
  <c r="J91" i="1"/>
  <c r="AI90" i="1"/>
  <c r="AF90" i="1"/>
  <c r="AE90" i="1"/>
  <c r="AH90" i="1" s="1"/>
  <c r="AB90" i="1"/>
  <c r="V90" i="1"/>
  <c r="U90" i="1"/>
  <c r="T90" i="1"/>
  <c r="S90" i="1"/>
  <c r="R90" i="1"/>
  <c r="Q90" i="1"/>
  <c r="P90" i="1"/>
  <c r="O90" i="1"/>
  <c r="N90" i="1"/>
  <c r="M90" i="1"/>
  <c r="L90" i="1"/>
  <c r="K90" i="1"/>
  <c r="AI89" i="1"/>
  <c r="AF89" i="1"/>
  <c r="AE89" i="1"/>
  <c r="AB89" i="1"/>
  <c r="V89" i="1"/>
  <c r="U89" i="1"/>
  <c r="T89" i="1"/>
  <c r="S89" i="1"/>
  <c r="R89" i="1"/>
  <c r="Q89" i="1"/>
  <c r="P89" i="1"/>
  <c r="O89" i="1"/>
  <c r="N89" i="1"/>
  <c r="M89" i="1"/>
  <c r="L89" i="1"/>
  <c r="K89" i="1"/>
  <c r="AI88" i="1"/>
  <c r="AF88" i="1"/>
  <c r="AE88" i="1"/>
  <c r="AH88" i="1" s="1"/>
  <c r="AB88" i="1"/>
  <c r="V88" i="1"/>
  <c r="U88" i="1"/>
  <c r="T88" i="1"/>
  <c r="S88" i="1"/>
  <c r="R88" i="1"/>
  <c r="Q88" i="1"/>
  <c r="P88" i="1"/>
  <c r="O88" i="1"/>
  <c r="N88" i="1"/>
  <c r="M88" i="1"/>
  <c r="L88" i="1"/>
  <c r="K88" i="1"/>
  <c r="AI87" i="1"/>
  <c r="AF87" i="1"/>
  <c r="AE87" i="1"/>
  <c r="AG87" i="1" s="1"/>
  <c r="AB87" i="1"/>
  <c r="V87" i="1"/>
  <c r="U87" i="1"/>
  <c r="T87" i="1"/>
  <c r="S87" i="1"/>
  <c r="R87" i="1"/>
  <c r="Q87" i="1"/>
  <c r="P87" i="1"/>
  <c r="O87" i="1"/>
  <c r="N87" i="1"/>
  <c r="M87" i="1"/>
  <c r="L87" i="1"/>
  <c r="K87" i="1"/>
  <c r="AI86" i="1"/>
  <c r="AF86" i="1"/>
  <c r="AE86" i="1"/>
  <c r="AH86" i="1" s="1"/>
  <c r="AB86" i="1"/>
  <c r="V86" i="1"/>
  <c r="U86" i="1"/>
  <c r="T86" i="1"/>
  <c r="S86" i="1"/>
  <c r="R86" i="1"/>
  <c r="Q86" i="1"/>
  <c r="P86" i="1"/>
  <c r="O86" i="1"/>
  <c r="N86" i="1"/>
  <c r="M86" i="1"/>
  <c r="L86" i="1"/>
  <c r="K86" i="1"/>
  <c r="AI85" i="1"/>
  <c r="AF85" i="1"/>
  <c r="AE85" i="1"/>
  <c r="AG85" i="1" s="1"/>
  <c r="AB85" i="1"/>
  <c r="V85" i="1"/>
  <c r="U85" i="1"/>
  <c r="T85" i="1"/>
  <c r="S85" i="1"/>
  <c r="R85" i="1"/>
  <c r="Q85" i="1"/>
  <c r="P85" i="1"/>
  <c r="O85" i="1"/>
  <c r="N85" i="1"/>
  <c r="M85" i="1"/>
  <c r="L85" i="1"/>
  <c r="K85" i="1"/>
  <c r="AI84" i="1"/>
  <c r="AF84" i="1"/>
  <c r="AE84" i="1"/>
  <c r="AH84" i="1" s="1"/>
  <c r="AB84" i="1"/>
  <c r="V84" i="1"/>
  <c r="U84" i="1"/>
  <c r="T84" i="1"/>
  <c r="S84" i="1"/>
  <c r="R84" i="1"/>
  <c r="Q84" i="1"/>
  <c r="P84" i="1"/>
  <c r="O84" i="1"/>
  <c r="N84" i="1"/>
  <c r="M84" i="1"/>
  <c r="L84" i="1"/>
  <c r="K84" i="1"/>
  <c r="AI83" i="1"/>
  <c r="AF83" i="1"/>
  <c r="AE83" i="1"/>
  <c r="AB83" i="1"/>
  <c r="V83" i="1"/>
  <c r="U83" i="1"/>
  <c r="T83" i="1"/>
  <c r="S83" i="1"/>
  <c r="R83" i="1"/>
  <c r="Q83" i="1"/>
  <c r="P83" i="1"/>
  <c r="O83" i="1"/>
  <c r="N83" i="1"/>
  <c r="M83" i="1"/>
  <c r="L83" i="1"/>
  <c r="K83" i="1"/>
  <c r="AI82" i="1"/>
  <c r="AH82" i="1"/>
  <c r="AF82" i="1"/>
  <c r="AE82" i="1"/>
  <c r="AG82" i="1" s="1"/>
  <c r="AB82" i="1"/>
  <c r="L82" i="1"/>
  <c r="K82" i="1"/>
  <c r="AI81" i="1"/>
  <c r="AH81" i="1"/>
  <c r="AG81" i="1"/>
  <c r="AF81" i="1"/>
  <c r="AB81" i="1"/>
  <c r="V81" i="1"/>
  <c r="U81" i="1"/>
  <c r="T81" i="1"/>
  <c r="S81" i="1"/>
  <c r="R81" i="1"/>
  <c r="Q81" i="1"/>
  <c r="P81" i="1"/>
  <c r="O81" i="1"/>
  <c r="N81" i="1"/>
  <c r="M81" i="1"/>
  <c r="L81" i="1"/>
  <c r="K81" i="1"/>
  <c r="AI80" i="1"/>
  <c r="AF80" i="1"/>
  <c r="AE80" i="1"/>
  <c r="AB80" i="1"/>
  <c r="V80" i="1"/>
  <c r="U80" i="1"/>
  <c r="T80" i="1"/>
  <c r="S80" i="1"/>
  <c r="R80" i="1"/>
  <c r="Q80" i="1"/>
  <c r="P80" i="1"/>
  <c r="O80" i="1"/>
  <c r="N80" i="1"/>
  <c r="M80" i="1"/>
  <c r="L80" i="1"/>
  <c r="K80" i="1"/>
  <c r="AI79" i="1"/>
  <c r="AF79" i="1"/>
  <c r="AE79" i="1"/>
  <c r="AH79" i="1" s="1"/>
  <c r="AB79" i="1"/>
  <c r="V79" i="1"/>
  <c r="U79" i="1"/>
  <c r="T79" i="1"/>
  <c r="S79" i="1"/>
  <c r="R79" i="1"/>
  <c r="Q79" i="1"/>
  <c r="P79" i="1"/>
  <c r="O79" i="1"/>
  <c r="N79" i="1"/>
  <c r="M79" i="1"/>
  <c r="L79" i="1"/>
  <c r="K79" i="1"/>
  <c r="AI78" i="1"/>
  <c r="AF78" i="1"/>
  <c r="AE78" i="1"/>
  <c r="AB78" i="1"/>
  <c r="V78" i="1"/>
  <c r="U78" i="1"/>
  <c r="T78" i="1"/>
  <c r="S78" i="1"/>
  <c r="R78" i="1"/>
  <c r="Q78" i="1"/>
  <c r="P78" i="1"/>
  <c r="O78" i="1"/>
  <c r="N78" i="1"/>
  <c r="M78" i="1"/>
  <c r="L78" i="1"/>
  <c r="K78" i="1"/>
  <c r="AI77" i="1"/>
  <c r="AF77" i="1"/>
  <c r="AE77" i="1"/>
  <c r="AG77" i="1" s="1"/>
  <c r="AB77" i="1"/>
  <c r="V77" i="1"/>
  <c r="U77" i="1"/>
  <c r="T77" i="1"/>
  <c r="S77" i="1"/>
  <c r="R77" i="1"/>
  <c r="Q77" i="1"/>
  <c r="P77" i="1"/>
  <c r="O77" i="1"/>
  <c r="N77" i="1"/>
  <c r="M77" i="1"/>
  <c r="L77" i="1"/>
  <c r="K77" i="1"/>
  <c r="AI76" i="1"/>
  <c r="AF76" i="1"/>
  <c r="AE76" i="1"/>
  <c r="AB76" i="1"/>
  <c r="V76" i="1"/>
  <c r="U76" i="1"/>
  <c r="T76" i="1"/>
  <c r="S76" i="1"/>
  <c r="R76" i="1"/>
  <c r="Q76" i="1"/>
  <c r="P76" i="1"/>
  <c r="O76" i="1"/>
  <c r="N76" i="1"/>
  <c r="M76" i="1"/>
  <c r="L76" i="1"/>
  <c r="K76" i="1"/>
  <c r="AI75" i="1"/>
  <c r="AH75" i="1"/>
  <c r="AF75" i="1"/>
  <c r="AE75" i="1"/>
  <c r="AG75" i="1" s="1"/>
  <c r="AB75" i="1"/>
  <c r="V75" i="1"/>
  <c r="U75" i="1"/>
  <c r="T75" i="1"/>
  <c r="S75" i="1"/>
  <c r="R75" i="1"/>
  <c r="Q75" i="1"/>
  <c r="P75" i="1"/>
  <c r="O75" i="1"/>
  <c r="N75" i="1"/>
  <c r="M75" i="1"/>
  <c r="L75" i="1"/>
  <c r="K75" i="1"/>
  <c r="AI74" i="1"/>
  <c r="AF74" i="1"/>
  <c r="AE74" i="1"/>
  <c r="AB74" i="1"/>
  <c r="V74" i="1"/>
  <c r="U74" i="1"/>
  <c r="T74" i="1"/>
  <c r="S74" i="1"/>
  <c r="R74" i="1"/>
  <c r="Q74" i="1"/>
  <c r="P74" i="1"/>
  <c r="O74" i="1"/>
  <c r="N74" i="1"/>
  <c r="M74" i="1"/>
  <c r="L74" i="1"/>
  <c r="K74" i="1"/>
  <c r="AI73" i="1"/>
  <c r="AE73" i="1"/>
  <c r="AH73" i="1" s="1"/>
  <c r="J73" i="1"/>
  <c r="W73" i="1" s="1"/>
  <c r="AA73" i="1" s="1"/>
  <c r="AI72" i="1"/>
  <c r="AF72" i="1"/>
  <c r="AE72" i="1"/>
  <c r="AH72" i="1" s="1"/>
  <c r="AB72" i="1"/>
  <c r="J72" i="1"/>
  <c r="W72" i="1" s="1"/>
  <c r="AA72" i="1" s="1"/>
  <c r="AI71" i="1"/>
  <c r="AF71" i="1"/>
  <c r="AE71" i="1"/>
  <c r="AB71" i="1"/>
  <c r="V71" i="1"/>
  <c r="U71" i="1"/>
  <c r="T71" i="1"/>
  <c r="S71" i="1"/>
  <c r="R71" i="1"/>
  <c r="Q71" i="1"/>
  <c r="P71" i="1"/>
  <c r="O71" i="1"/>
  <c r="N71" i="1"/>
  <c r="M71" i="1"/>
  <c r="L71" i="1"/>
  <c r="K71" i="1"/>
  <c r="AI70" i="1"/>
  <c r="AF70" i="1"/>
  <c r="AE70" i="1"/>
  <c r="AG70" i="1" s="1"/>
  <c r="AB70" i="1"/>
  <c r="V70" i="1"/>
  <c r="U70" i="1"/>
  <c r="T70" i="1"/>
  <c r="S70" i="1"/>
  <c r="R70" i="1"/>
  <c r="Q70" i="1"/>
  <c r="P70" i="1"/>
  <c r="O70" i="1"/>
  <c r="N70" i="1"/>
  <c r="M70" i="1"/>
  <c r="L70" i="1"/>
  <c r="K70" i="1"/>
  <c r="AI69" i="1"/>
  <c r="AF69" i="1"/>
  <c r="AE69" i="1"/>
  <c r="AB69" i="1"/>
  <c r="V69" i="1"/>
  <c r="U69" i="1"/>
  <c r="T69" i="1"/>
  <c r="S69" i="1"/>
  <c r="R69" i="1"/>
  <c r="Q69" i="1"/>
  <c r="P69" i="1"/>
  <c r="O69" i="1"/>
  <c r="N69" i="1"/>
  <c r="M69" i="1"/>
  <c r="L69" i="1"/>
  <c r="K69" i="1"/>
  <c r="AI68" i="1"/>
  <c r="AF68" i="1"/>
  <c r="AE68" i="1"/>
  <c r="AG68" i="1" s="1"/>
  <c r="AB68" i="1"/>
  <c r="V68" i="1"/>
  <c r="U68" i="1"/>
  <c r="T68" i="1"/>
  <c r="S68" i="1"/>
  <c r="R68" i="1"/>
  <c r="Q68" i="1"/>
  <c r="P68" i="1"/>
  <c r="O68" i="1"/>
  <c r="N68" i="1"/>
  <c r="M68" i="1"/>
  <c r="L68" i="1"/>
  <c r="K68" i="1"/>
  <c r="AI67" i="1"/>
  <c r="AF67" i="1"/>
  <c r="AE67" i="1"/>
  <c r="AB67" i="1"/>
  <c r="V67" i="1"/>
  <c r="U67" i="1"/>
  <c r="T67" i="1"/>
  <c r="S67" i="1"/>
  <c r="R67" i="1"/>
  <c r="Q67" i="1"/>
  <c r="P67" i="1"/>
  <c r="O67" i="1"/>
  <c r="N67" i="1"/>
  <c r="M67" i="1"/>
  <c r="L67" i="1"/>
  <c r="K67" i="1"/>
  <c r="AI66" i="1"/>
  <c r="AF66" i="1"/>
  <c r="AE66" i="1"/>
  <c r="AH66" i="1" s="1"/>
  <c r="AB66" i="1"/>
  <c r="V66" i="1"/>
  <c r="U66" i="1"/>
  <c r="T66" i="1"/>
  <c r="S66" i="1"/>
  <c r="R66" i="1"/>
  <c r="Q66" i="1"/>
  <c r="P66" i="1"/>
  <c r="O66" i="1"/>
  <c r="N66" i="1"/>
  <c r="M66" i="1"/>
  <c r="L66" i="1"/>
  <c r="K66" i="1"/>
  <c r="AI65" i="1"/>
  <c r="AF65" i="1"/>
  <c r="AE65" i="1"/>
  <c r="AB65" i="1"/>
  <c r="V65" i="1"/>
  <c r="U65" i="1"/>
  <c r="T65" i="1"/>
  <c r="S65" i="1"/>
  <c r="R65" i="1"/>
  <c r="Q65" i="1"/>
  <c r="P65" i="1"/>
  <c r="O65" i="1"/>
  <c r="N65" i="1"/>
  <c r="M65" i="1"/>
  <c r="L65" i="1"/>
  <c r="K65" i="1"/>
  <c r="AI64" i="1"/>
  <c r="AF64" i="1"/>
  <c r="AE64" i="1"/>
  <c r="AH64" i="1" s="1"/>
  <c r="AB64" i="1"/>
  <c r="V64" i="1"/>
  <c r="U64" i="1"/>
  <c r="T64" i="1"/>
  <c r="S64" i="1"/>
  <c r="R64" i="1"/>
  <c r="Q64" i="1"/>
  <c r="P64" i="1"/>
  <c r="O64" i="1"/>
  <c r="N64" i="1"/>
  <c r="M64" i="1"/>
  <c r="L64" i="1"/>
  <c r="K64" i="1"/>
  <c r="AI63" i="1"/>
  <c r="AF63" i="1"/>
  <c r="AE63" i="1"/>
  <c r="AB63" i="1"/>
  <c r="V63" i="1"/>
  <c r="U63" i="1"/>
  <c r="T63" i="1"/>
  <c r="S63" i="1"/>
  <c r="R63" i="1"/>
  <c r="Q63" i="1"/>
  <c r="P63" i="1"/>
  <c r="O63" i="1"/>
  <c r="N63" i="1"/>
  <c r="M63" i="1"/>
  <c r="L63" i="1"/>
  <c r="K63" i="1"/>
  <c r="AI62" i="1"/>
  <c r="AF62" i="1"/>
  <c r="AE62" i="1"/>
  <c r="AH62" i="1" s="1"/>
  <c r="AB62" i="1"/>
  <c r="V62" i="1"/>
  <c r="U62" i="1"/>
  <c r="T62" i="1"/>
  <c r="S62" i="1"/>
  <c r="R62" i="1"/>
  <c r="Q62" i="1"/>
  <c r="P62" i="1"/>
  <c r="O62" i="1"/>
  <c r="N62" i="1"/>
  <c r="M62" i="1"/>
  <c r="L62" i="1"/>
  <c r="K62" i="1"/>
  <c r="AI61" i="1"/>
  <c r="AF61" i="1"/>
  <c r="AE61" i="1"/>
  <c r="AB61" i="1"/>
  <c r="V61" i="1"/>
  <c r="U61" i="1"/>
  <c r="T61" i="1"/>
  <c r="S61" i="1"/>
  <c r="R61" i="1"/>
  <c r="Q61" i="1"/>
  <c r="P61" i="1"/>
  <c r="O61" i="1"/>
  <c r="N61" i="1"/>
  <c r="M61" i="1"/>
  <c r="L61" i="1"/>
  <c r="K61" i="1"/>
  <c r="AI60" i="1"/>
  <c r="AG60" i="1"/>
  <c r="AF60" i="1"/>
  <c r="AE60" i="1"/>
  <c r="AH60" i="1" s="1"/>
  <c r="AB60" i="1"/>
  <c r="J60" i="1"/>
  <c r="W60" i="1" s="1"/>
  <c r="AA60" i="1" s="1"/>
  <c r="AI59" i="1"/>
  <c r="AF59" i="1"/>
  <c r="AE59" i="1"/>
  <c r="AB59" i="1"/>
  <c r="W59" i="1"/>
  <c r="AA59" i="1" s="1"/>
  <c r="V59" i="1"/>
  <c r="J59" i="1" s="1"/>
  <c r="AI58" i="1"/>
  <c r="AH58" i="1"/>
  <c r="AF58" i="1"/>
  <c r="AE58" i="1"/>
  <c r="AG58" i="1" s="1"/>
  <c r="AB58" i="1"/>
  <c r="V58" i="1"/>
  <c r="U58" i="1"/>
  <c r="T58" i="1"/>
  <c r="S58" i="1"/>
  <c r="R58" i="1"/>
  <c r="AI57" i="1"/>
  <c r="AF57" i="1"/>
  <c r="AE57" i="1"/>
  <c r="AH57" i="1" s="1"/>
  <c r="AB57" i="1"/>
  <c r="W57" i="1"/>
  <c r="AA57" i="1" s="1"/>
  <c r="V57" i="1"/>
  <c r="U57" i="1"/>
  <c r="T57" i="1"/>
  <c r="S57" i="1"/>
  <c r="R57" i="1"/>
  <c r="AI56" i="1"/>
  <c r="AF56" i="1"/>
  <c r="AE56" i="1"/>
  <c r="AH56" i="1" s="1"/>
  <c r="AB56" i="1"/>
  <c r="V56" i="1"/>
  <c r="U56" i="1"/>
  <c r="T56" i="1"/>
  <c r="S56" i="1"/>
  <c r="R56" i="1"/>
  <c r="Q56" i="1"/>
  <c r="P56" i="1"/>
  <c r="O56" i="1"/>
  <c r="AI55" i="1"/>
  <c r="AG55" i="1"/>
  <c r="AF55" i="1"/>
  <c r="AE55" i="1"/>
  <c r="AH55" i="1" s="1"/>
  <c r="AB55" i="1"/>
  <c r="V55" i="1"/>
  <c r="U55" i="1"/>
  <c r="T55" i="1"/>
  <c r="S55" i="1"/>
  <c r="R55" i="1"/>
  <c r="Q55" i="1"/>
  <c r="P55" i="1"/>
  <c r="O55" i="1"/>
  <c r="N55" i="1"/>
  <c r="M55" i="1"/>
  <c r="L55" i="1"/>
  <c r="K55" i="1"/>
  <c r="AI54" i="1"/>
  <c r="AF54" i="1"/>
  <c r="AE54" i="1"/>
  <c r="AB54" i="1"/>
  <c r="V54" i="1"/>
  <c r="U54" i="1"/>
  <c r="T54" i="1"/>
  <c r="S54" i="1"/>
  <c r="R54" i="1"/>
  <c r="Q54" i="1"/>
  <c r="P54" i="1"/>
  <c r="O54" i="1"/>
  <c r="N54" i="1"/>
  <c r="M54" i="1"/>
  <c r="L54" i="1"/>
  <c r="K54" i="1"/>
  <c r="AI53" i="1"/>
  <c r="AF53" i="1"/>
  <c r="AE53" i="1"/>
  <c r="AG53" i="1" s="1"/>
  <c r="AB53" i="1"/>
  <c r="V53" i="1"/>
  <c r="U53" i="1"/>
  <c r="T53" i="1"/>
  <c r="S53" i="1"/>
  <c r="R53" i="1"/>
  <c r="Q53" i="1"/>
  <c r="P53" i="1"/>
  <c r="O53" i="1"/>
  <c r="N53" i="1"/>
  <c r="M53" i="1"/>
  <c r="L53" i="1"/>
  <c r="K53" i="1"/>
  <c r="AI52" i="1"/>
  <c r="AF52" i="1"/>
  <c r="AE52" i="1"/>
  <c r="AB52" i="1"/>
  <c r="V52" i="1"/>
  <c r="U52" i="1"/>
  <c r="T52" i="1"/>
  <c r="S52" i="1"/>
  <c r="R52" i="1"/>
  <c r="Q52" i="1"/>
  <c r="P52" i="1"/>
  <c r="O52" i="1"/>
  <c r="N52" i="1"/>
  <c r="M52" i="1"/>
  <c r="L52" i="1"/>
  <c r="K52" i="1"/>
  <c r="AI51" i="1"/>
  <c r="AF51" i="1"/>
  <c r="AE51" i="1"/>
  <c r="AG51" i="1" s="1"/>
  <c r="AB51" i="1"/>
  <c r="V51" i="1"/>
  <c r="U51" i="1"/>
  <c r="T51" i="1"/>
  <c r="S51" i="1"/>
  <c r="R51" i="1"/>
  <c r="Q51" i="1"/>
  <c r="P51" i="1"/>
  <c r="O51" i="1"/>
  <c r="N51" i="1"/>
  <c r="M51" i="1"/>
  <c r="L51" i="1"/>
  <c r="K51" i="1"/>
  <c r="AI50" i="1"/>
  <c r="AF50" i="1"/>
  <c r="AE50" i="1"/>
  <c r="AB50" i="1"/>
  <c r="V50" i="1"/>
  <c r="U50" i="1"/>
  <c r="T50" i="1"/>
  <c r="S50" i="1"/>
  <c r="R50" i="1"/>
  <c r="Q50" i="1"/>
  <c r="P50" i="1"/>
  <c r="O50" i="1"/>
  <c r="N50" i="1"/>
  <c r="M50" i="1"/>
  <c r="L50" i="1"/>
  <c r="K50" i="1"/>
  <c r="AI49" i="1"/>
  <c r="AF49" i="1"/>
  <c r="AE49" i="1"/>
  <c r="AB49" i="1"/>
  <c r="V49" i="1"/>
  <c r="U49" i="1"/>
  <c r="T49" i="1"/>
  <c r="S49" i="1"/>
  <c r="R49" i="1"/>
  <c r="Q49" i="1"/>
  <c r="P49" i="1"/>
  <c r="O49" i="1"/>
  <c r="N49" i="1"/>
  <c r="M49" i="1"/>
  <c r="L49" i="1"/>
  <c r="K49" i="1"/>
  <c r="AI48" i="1"/>
  <c r="AF48" i="1"/>
  <c r="AE48" i="1"/>
  <c r="AH48" i="1" s="1"/>
  <c r="AB48" i="1"/>
  <c r="V48" i="1"/>
  <c r="U48" i="1"/>
  <c r="T48" i="1"/>
  <c r="S48" i="1"/>
  <c r="R48" i="1"/>
  <c r="Q48" i="1"/>
  <c r="P48" i="1"/>
  <c r="O48" i="1"/>
  <c r="N48" i="1"/>
  <c r="M48" i="1"/>
  <c r="L48" i="1"/>
  <c r="K48" i="1"/>
  <c r="AI47" i="1"/>
  <c r="AF47" i="1"/>
  <c r="AE47" i="1"/>
  <c r="AH47" i="1" s="1"/>
  <c r="AB47" i="1"/>
  <c r="V47" i="1"/>
  <c r="U47" i="1"/>
  <c r="T47" i="1"/>
  <c r="S47" i="1"/>
  <c r="R47" i="1"/>
  <c r="Q47" i="1"/>
  <c r="P47" i="1"/>
  <c r="O47" i="1"/>
  <c r="N47" i="1"/>
  <c r="M47" i="1"/>
  <c r="L47" i="1"/>
  <c r="K47" i="1"/>
  <c r="AI46" i="1"/>
  <c r="AF46" i="1"/>
  <c r="AE46" i="1"/>
  <c r="AH46" i="1" s="1"/>
  <c r="AB46" i="1"/>
  <c r="V46" i="1"/>
  <c r="U46" i="1"/>
  <c r="T46" i="1"/>
  <c r="S46" i="1"/>
  <c r="R46" i="1"/>
  <c r="Q46" i="1"/>
  <c r="P46" i="1"/>
  <c r="O46" i="1"/>
  <c r="N46" i="1"/>
  <c r="M46" i="1"/>
  <c r="L46" i="1"/>
  <c r="K46" i="1"/>
  <c r="AI45" i="1"/>
  <c r="AF45" i="1"/>
  <c r="AE45" i="1"/>
  <c r="AH45" i="1" s="1"/>
  <c r="AB45" i="1"/>
  <c r="V45" i="1"/>
  <c r="U45" i="1"/>
  <c r="T45" i="1"/>
  <c r="S45" i="1"/>
  <c r="R45" i="1"/>
  <c r="Q45" i="1"/>
  <c r="P45" i="1"/>
  <c r="O45" i="1"/>
  <c r="N45" i="1"/>
  <c r="M45" i="1"/>
  <c r="L45" i="1"/>
  <c r="K45" i="1"/>
  <c r="AI44" i="1"/>
  <c r="AF44" i="1"/>
  <c r="AE44" i="1"/>
  <c r="AH44" i="1" s="1"/>
  <c r="AB44" i="1"/>
  <c r="V44" i="1"/>
  <c r="U44" i="1"/>
  <c r="T44" i="1"/>
  <c r="S44" i="1"/>
  <c r="R44" i="1"/>
  <c r="Q44" i="1"/>
  <c r="P44" i="1"/>
  <c r="O44" i="1"/>
  <c r="N44" i="1"/>
  <c r="M44" i="1"/>
  <c r="L44" i="1"/>
  <c r="K44" i="1"/>
  <c r="AI43" i="1"/>
  <c r="AF43" i="1"/>
  <c r="AE43" i="1"/>
  <c r="AG43" i="1" s="1"/>
  <c r="AB43" i="1"/>
  <c r="V43" i="1"/>
  <c r="U43" i="1"/>
  <c r="T43" i="1"/>
  <c r="S43" i="1"/>
  <c r="R43" i="1"/>
  <c r="Q43" i="1"/>
  <c r="P43" i="1"/>
  <c r="O43" i="1"/>
  <c r="N43" i="1"/>
  <c r="M43" i="1"/>
  <c r="L43" i="1"/>
  <c r="K43" i="1"/>
  <c r="AI42" i="1"/>
  <c r="AF42" i="1"/>
  <c r="AE42" i="1"/>
  <c r="AH42" i="1" s="1"/>
  <c r="AB42" i="1"/>
  <c r="V42" i="1"/>
  <c r="U42" i="1"/>
  <c r="T42" i="1"/>
  <c r="S42" i="1"/>
  <c r="R42" i="1"/>
  <c r="Q42" i="1"/>
  <c r="P42" i="1"/>
  <c r="O42" i="1"/>
  <c r="N42" i="1"/>
  <c r="M42" i="1"/>
  <c r="L42" i="1"/>
  <c r="K42" i="1"/>
  <c r="AI41" i="1"/>
  <c r="AF41" i="1"/>
  <c r="AE41" i="1"/>
  <c r="AH41" i="1" s="1"/>
  <c r="AB41" i="1"/>
  <c r="V41" i="1"/>
  <c r="U41" i="1"/>
  <c r="T41" i="1"/>
  <c r="S41" i="1"/>
  <c r="R41" i="1"/>
  <c r="Q41" i="1"/>
  <c r="P41" i="1"/>
  <c r="O41" i="1"/>
  <c r="N41" i="1"/>
  <c r="M41" i="1"/>
  <c r="L41" i="1"/>
  <c r="K41" i="1"/>
  <c r="AI40" i="1"/>
  <c r="AF40" i="1"/>
  <c r="AE40" i="1"/>
  <c r="AH40" i="1" s="1"/>
  <c r="AB40" i="1"/>
  <c r="V40" i="1"/>
  <c r="U40" i="1"/>
  <c r="T40" i="1"/>
  <c r="S40" i="1"/>
  <c r="R40" i="1"/>
  <c r="Q40" i="1"/>
  <c r="P40" i="1"/>
  <c r="O40" i="1"/>
  <c r="N40" i="1"/>
  <c r="M40" i="1"/>
  <c r="L40" i="1"/>
  <c r="K40" i="1"/>
  <c r="AI39" i="1"/>
  <c r="AF39" i="1"/>
  <c r="AE39" i="1"/>
  <c r="AH39" i="1" s="1"/>
  <c r="AB39" i="1"/>
  <c r="V39" i="1"/>
  <c r="U39" i="1"/>
  <c r="T39" i="1"/>
  <c r="S39" i="1"/>
  <c r="R39" i="1"/>
  <c r="Q39" i="1"/>
  <c r="P39" i="1"/>
  <c r="O39" i="1"/>
  <c r="N39" i="1"/>
  <c r="M39" i="1"/>
  <c r="L39" i="1"/>
  <c r="K39" i="1"/>
  <c r="AI38" i="1"/>
  <c r="AF38" i="1"/>
  <c r="AE38" i="1"/>
  <c r="AH38" i="1" s="1"/>
  <c r="AB38" i="1"/>
  <c r="U38" i="1"/>
  <c r="T38" i="1"/>
  <c r="S38" i="1"/>
  <c r="R38" i="1"/>
  <c r="Q38" i="1"/>
  <c r="P38" i="1"/>
  <c r="O38" i="1"/>
  <c r="N38" i="1"/>
  <c r="M38" i="1"/>
  <c r="L38" i="1"/>
  <c r="K38" i="1"/>
  <c r="AI37" i="1"/>
  <c r="AF37" i="1"/>
  <c r="AE37" i="1"/>
  <c r="AH37" i="1" s="1"/>
  <c r="AB37" i="1"/>
  <c r="U37" i="1"/>
  <c r="T37" i="1"/>
  <c r="S37" i="1"/>
  <c r="R37" i="1"/>
  <c r="Q37" i="1"/>
  <c r="P37" i="1"/>
  <c r="O37" i="1"/>
  <c r="N37" i="1"/>
  <c r="M37" i="1"/>
  <c r="L37" i="1"/>
  <c r="K37" i="1"/>
  <c r="AI36" i="1"/>
  <c r="AF36" i="1"/>
  <c r="AE36" i="1"/>
  <c r="AG36" i="1" s="1"/>
  <c r="AB36" i="1"/>
  <c r="U36" i="1"/>
  <c r="T36" i="1"/>
  <c r="S36" i="1"/>
  <c r="R36" i="1"/>
  <c r="Q36" i="1"/>
  <c r="P36" i="1"/>
  <c r="O36" i="1"/>
  <c r="N36" i="1"/>
  <c r="M36" i="1"/>
  <c r="L36" i="1"/>
  <c r="K36" i="1"/>
  <c r="AI35" i="1"/>
  <c r="AF35" i="1"/>
  <c r="AE35" i="1"/>
  <c r="AB35" i="1"/>
  <c r="V35" i="1"/>
  <c r="U35" i="1"/>
  <c r="T35" i="1"/>
  <c r="S35" i="1"/>
  <c r="R35" i="1"/>
  <c r="AI34" i="1"/>
  <c r="AF34" i="1"/>
  <c r="AE34" i="1"/>
  <c r="AH34" i="1" s="1"/>
  <c r="AB34" i="1"/>
  <c r="V34" i="1"/>
  <c r="U34" i="1"/>
  <c r="T34" i="1"/>
  <c r="S34" i="1"/>
  <c r="R34" i="1"/>
  <c r="AI33" i="1"/>
  <c r="AF33" i="1"/>
  <c r="AE33" i="1"/>
  <c r="AH33" i="1" s="1"/>
  <c r="AB33" i="1"/>
  <c r="V33" i="1"/>
  <c r="U33" i="1"/>
  <c r="T33" i="1"/>
  <c r="S33" i="1"/>
  <c r="R33" i="1"/>
  <c r="Q33" i="1"/>
  <c r="P33" i="1"/>
  <c r="O33" i="1"/>
  <c r="N33" i="1"/>
  <c r="M33" i="1"/>
  <c r="L33" i="1"/>
  <c r="K33" i="1"/>
  <c r="AI32" i="1"/>
  <c r="AF32" i="1"/>
  <c r="AE32" i="1"/>
  <c r="AB32" i="1"/>
  <c r="V32" i="1"/>
  <c r="U32" i="1"/>
  <c r="T32" i="1"/>
  <c r="S32" i="1"/>
  <c r="R32" i="1"/>
  <c r="Q32" i="1"/>
  <c r="P32" i="1"/>
  <c r="O32" i="1"/>
  <c r="N32" i="1"/>
  <c r="M32" i="1"/>
  <c r="L32" i="1"/>
  <c r="K32" i="1"/>
  <c r="AI31" i="1"/>
  <c r="AF31" i="1"/>
  <c r="AE31" i="1"/>
  <c r="AH31" i="1" s="1"/>
  <c r="AB31" i="1"/>
  <c r="J31" i="1"/>
  <c r="W31" i="1" s="1"/>
  <c r="AA31" i="1" s="1"/>
  <c r="AI30" i="1"/>
  <c r="AF30" i="1"/>
  <c r="AE30" i="1"/>
  <c r="AB30" i="1"/>
  <c r="V30" i="1"/>
  <c r="U30" i="1"/>
  <c r="T30" i="1"/>
  <c r="S30" i="1"/>
  <c r="R30" i="1"/>
  <c r="Q30" i="1"/>
  <c r="P30" i="1"/>
  <c r="O30" i="1"/>
  <c r="N30" i="1"/>
  <c r="M30" i="1"/>
  <c r="L30" i="1"/>
  <c r="K30" i="1"/>
  <c r="AI29" i="1"/>
  <c r="AF29" i="1"/>
  <c r="AE29" i="1"/>
  <c r="AH29" i="1" s="1"/>
  <c r="AB29" i="1"/>
  <c r="V29" i="1"/>
  <c r="U29" i="1"/>
  <c r="T29" i="1"/>
  <c r="S29" i="1"/>
  <c r="R29" i="1"/>
  <c r="Q29" i="1"/>
  <c r="P29" i="1"/>
  <c r="O29" i="1"/>
  <c r="N29" i="1"/>
  <c r="M29" i="1"/>
  <c r="L29" i="1"/>
  <c r="K29" i="1"/>
  <c r="AI28" i="1"/>
  <c r="AF28" i="1"/>
  <c r="AE28" i="1"/>
  <c r="AB28" i="1"/>
  <c r="AA28" i="1"/>
  <c r="V28" i="1"/>
  <c r="U28" i="1"/>
  <c r="T28" i="1"/>
  <c r="S28" i="1"/>
  <c r="R28" i="1"/>
  <c r="Q28" i="1"/>
  <c r="P28" i="1"/>
  <c r="O28" i="1"/>
  <c r="N28" i="1"/>
  <c r="M28" i="1"/>
  <c r="L28" i="1"/>
  <c r="K28" i="1"/>
  <c r="AI27" i="1"/>
  <c r="AF27" i="1"/>
  <c r="AE27" i="1"/>
  <c r="AH27" i="1" s="1"/>
  <c r="AB27" i="1"/>
  <c r="J27" i="1"/>
  <c r="W27" i="1" s="1"/>
  <c r="AA27" i="1" s="1"/>
  <c r="AI26" i="1"/>
  <c r="AF26" i="1"/>
  <c r="AE26" i="1"/>
  <c r="AH26" i="1" s="1"/>
  <c r="AB26" i="1"/>
  <c r="V26" i="1"/>
  <c r="U26" i="1"/>
  <c r="T26" i="1"/>
  <c r="S26" i="1"/>
  <c r="R26" i="1"/>
  <c r="Q26" i="1"/>
  <c r="P26" i="1"/>
  <c r="O26" i="1"/>
  <c r="N26" i="1"/>
  <c r="M26" i="1"/>
  <c r="L26" i="1"/>
  <c r="K26" i="1"/>
  <c r="AI25" i="1"/>
  <c r="AF25" i="1"/>
  <c r="AE25" i="1"/>
  <c r="AH25" i="1" s="1"/>
  <c r="AB25" i="1"/>
  <c r="V25" i="1"/>
  <c r="U25" i="1"/>
  <c r="T25" i="1"/>
  <c r="S25" i="1"/>
  <c r="R25" i="1"/>
  <c r="Q25" i="1"/>
  <c r="P25" i="1"/>
  <c r="O25" i="1"/>
  <c r="N25" i="1"/>
  <c r="AI24" i="1"/>
  <c r="AF24" i="1"/>
  <c r="AE24" i="1"/>
  <c r="AG24" i="1" s="1"/>
  <c r="AB24" i="1"/>
  <c r="V24" i="1"/>
  <c r="U24" i="1"/>
  <c r="T24" i="1"/>
  <c r="S24" i="1"/>
  <c r="R24" i="1"/>
  <c r="Q24" i="1"/>
  <c r="P24" i="1"/>
  <c r="O24" i="1"/>
  <c r="N24" i="1"/>
  <c r="M24" i="1"/>
  <c r="L24" i="1"/>
  <c r="K24" i="1"/>
  <c r="AI23" i="1"/>
  <c r="AF23" i="1"/>
  <c r="AE23" i="1"/>
  <c r="AH23" i="1" s="1"/>
  <c r="AB23" i="1"/>
  <c r="V23" i="1"/>
  <c r="U23" i="1"/>
  <c r="T23" i="1"/>
  <c r="S23" i="1"/>
  <c r="R23" i="1"/>
  <c r="Q23" i="1"/>
  <c r="P23" i="1"/>
  <c r="O23" i="1"/>
  <c r="N23" i="1"/>
  <c r="M23" i="1"/>
  <c r="L23" i="1"/>
  <c r="K23" i="1"/>
  <c r="AI22" i="1"/>
  <c r="AF22" i="1"/>
  <c r="AE22" i="1"/>
  <c r="AG22" i="1" s="1"/>
  <c r="AB22" i="1"/>
  <c r="V22" i="1"/>
  <c r="U22" i="1"/>
  <c r="T22" i="1"/>
  <c r="S22" i="1"/>
  <c r="R22" i="1"/>
  <c r="Q22" i="1"/>
  <c r="P22" i="1"/>
  <c r="O22" i="1"/>
  <c r="N22" i="1"/>
  <c r="M22" i="1"/>
  <c r="L22" i="1"/>
  <c r="K22" i="1"/>
  <c r="AI21" i="1"/>
  <c r="AF21" i="1"/>
  <c r="AE21" i="1"/>
  <c r="AG21" i="1" s="1"/>
  <c r="AB21" i="1"/>
  <c r="V21" i="1"/>
  <c r="U21" i="1"/>
  <c r="T21" i="1"/>
  <c r="S21" i="1"/>
  <c r="R21" i="1"/>
  <c r="Q21" i="1"/>
  <c r="P21" i="1"/>
  <c r="O21" i="1"/>
  <c r="N21" i="1"/>
  <c r="M21" i="1"/>
  <c r="L21" i="1"/>
  <c r="K21" i="1"/>
  <c r="AI20" i="1"/>
  <c r="AF20" i="1"/>
  <c r="AE20" i="1"/>
  <c r="AH20" i="1" s="1"/>
  <c r="AB20" i="1"/>
  <c r="J20" i="1"/>
  <c r="W20" i="1" s="1"/>
  <c r="AA20" i="1" s="1"/>
  <c r="AI19" i="1"/>
  <c r="AF19" i="1"/>
  <c r="AE19" i="1"/>
  <c r="AH19" i="1" s="1"/>
  <c r="AB19" i="1"/>
  <c r="V19" i="1"/>
  <c r="U19" i="1"/>
  <c r="T19" i="1"/>
  <c r="S19" i="1"/>
  <c r="R19" i="1"/>
  <c r="Q19" i="1"/>
  <c r="P19" i="1"/>
  <c r="O19" i="1"/>
  <c r="N19" i="1"/>
  <c r="M19" i="1"/>
  <c r="L19" i="1"/>
  <c r="K19" i="1"/>
  <c r="AI18" i="1"/>
  <c r="AF18" i="1"/>
  <c r="AE18" i="1"/>
  <c r="AH18" i="1" s="1"/>
  <c r="AB18" i="1"/>
  <c r="V18" i="1"/>
  <c r="U18" i="1"/>
  <c r="T18" i="1"/>
  <c r="S18" i="1"/>
  <c r="R18" i="1"/>
  <c r="Q18" i="1"/>
  <c r="P18" i="1"/>
  <c r="O18" i="1"/>
  <c r="N18" i="1"/>
  <c r="M18" i="1"/>
  <c r="L18" i="1"/>
  <c r="K18" i="1"/>
  <c r="AI17" i="1"/>
  <c r="AF17" i="1"/>
  <c r="AE17" i="1"/>
  <c r="AH17" i="1" s="1"/>
  <c r="AB17" i="1"/>
  <c r="V17" i="1"/>
  <c r="U17" i="1"/>
  <c r="T17" i="1"/>
  <c r="S17" i="1"/>
  <c r="R17" i="1"/>
  <c r="Q17" i="1"/>
  <c r="P17" i="1"/>
  <c r="O17" i="1"/>
  <c r="N17" i="1"/>
  <c r="M17" i="1"/>
  <c r="L17" i="1"/>
  <c r="K17" i="1"/>
  <c r="AI16" i="1"/>
  <c r="AF16" i="1"/>
  <c r="AE16" i="1"/>
  <c r="AH16" i="1" s="1"/>
  <c r="AB16" i="1"/>
  <c r="V16" i="1"/>
  <c r="U16" i="1"/>
  <c r="T16" i="1"/>
  <c r="S16" i="1"/>
  <c r="R16" i="1"/>
  <c r="Q16" i="1"/>
  <c r="P16" i="1"/>
  <c r="O16" i="1"/>
  <c r="N16" i="1"/>
  <c r="M16" i="1"/>
  <c r="L16" i="1"/>
  <c r="K16" i="1"/>
  <c r="AI15" i="1"/>
  <c r="AF15" i="1"/>
  <c r="AE15" i="1"/>
  <c r="AG15" i="1" s="1"/>
  <c r="AB15" i="1"/>
  <c r="V15" i="1"/>
  <c r="U15" i="1"/>
  <c r="T15" i="1"/>
  <c r="S15" i="1"/>
  <c r="R15" i="1"/>
  <c r="Q15" i="1"/>
  <c r="P15" i="1"/>
  <c r="O15" i="1"/>
  <c r="N15" i="1"/>
  <c r="M15" i="1"/>
  <c r="L15" i="1"/>
  <c r="K15" i="1"/>
  <c r="AI14" i="1"/>
  <c r="AF14" i="1"/>
  <c r="AE14" i="1"/>
  <c r="AH14" i="1" s="1"/>
  <c r="AB14" i="1"/>
  <c r="M14" i="1"/>
  <c r="L14" i="1"/>
  <c r="K14" i="1"/>
  <c r="AI13" i="1"/>
  <c r="AF13" i="1"/>
  <c r="AE13" i="1"/>
  <c r="AH13" i="1" s="1"/>
  <c r="AB13" i="1"/>
  <c r="V13" i="1"/>
  <c r="U13" i="1"/>
  <c r="T13" i="1"/>
  <c r="S13" i="1"/>
  <c r="R13" i="1"/>
  <c r="Q13" i="1"/>
  <c r="P13" i="1"/>
  <c r="O13" i="1"/>
  <c r="N13" i="1"/>
  <c r="M13" i="1"/>
  <c r="L13" i="1"/>
  <c r="K13" i="1"/>
  <c r="AI12" i="1"/>
  <c r="AF12" i="1"/>
  <c r="AE12" i="1"/>
  <c r="AG12" i="1" s="1"/>
  <c r="AB12" i="1"/>
  <c r="O12" i="1"/>
  <c r="N12" i="1"/>
  <c r="M12" i="1"/>
  <c r="L12" i="1"/>
  <c r="K12" i="1"/>
  <c r="AI11" i="1"/>
  <c r="AF11" i="1"/>
  <c r="AE11" i="1"/>
  <c r="AH11" i="1" s="1"/>
  <c r="AB11" i="1"/>
  <c r="V11" i="1"/>
  <c r="U11" i="1"/>
  <c r="T11" i="1"/>
  <c r="S11" i="1"/>
  <c r="R11" i="1"/>
  <c r="Q11" i="1"/>
  <c r="P11" i="1"/>
  <c r="O11" i="1"/>
  <c r="N11" i="1"/>
  <c r="M11" i="1"/>
  <c r="L11" i="1"/>
  <c r="K11" i="1"/>
  <c r="AI10" i="1"/>
  <c r="AF10" i="1"/>
  <c r="AE10" i="1"/>
  <c r="AH10" i="1" s="1"/>
  <c r="AB10" i="1"/>
  <c r="S10" i="1"/>
  <c r="R10" i="1"/>
  <c r="Q10" i="1"/>
  <c r="P10" i="1"/>
  <c r="O10" i="1"/>
  <c r="N10" i="1"/>
  <c r="M10" i="1"/>
  <c r="L10" i="1"/>
  <c r="K10" i="1"/>
  <c r="AI9" i="1"/>
  <c r="AF9" i="1"/>
  <c r="AE9" i="1"/>
  <c r="AG9" i="1" s="1"/>
  <c r="AB9" i="1"/>
  <c r="V9" i="1"/>
  <c r="U9" i="1"/>
  <c r="T9" i="1"/>
  <c r="S9" i="1"/>
  <c r="R9" i="1"/>
  <c r="Q9" i="1"/>
  <c r="P9" i="1"/>
  <c r="O9" i="1"/>
  <c r="N9" i="1"/>
  <c r="M9" i="1"/>
  <c r="L9" i="1"/>
  <c r="K9" i="1"/>
  <c r="AI8" i="1"/>
  <c r="AF8" i="1"/>
  <c r="AE8" i="1"/>
  <c r="AG8" i="1" s="1"/>
  <c r="AB8" i="1"/>
  <c r="V8" i="1"/>
  <c r="U8" i="1"/>
  <c r="T8" i="1"/>
  <c r="S8" i="1"/>
  <c r="R8" i="1"/>
  <c r="Q8" i="1"/>
  <c r="P8" i="1"/>
  <c r="O8" i="1"/>
  <c r="N8" i="1"/>
  <c r="M8" i="1"/>
  <c r="L8" i="1"/>
  <c r="K8" i="1"/>
  <c r="AI7" i="1"/>
  <c r="AF7" i="1"/>
  <c r="AE7" i="1"/>
  <c r="AG7" i="1" s="1"/>
  <c r="AB7" i="1"/>
  <c r="V7" i="1"/>
  <c r="U7" i="1"/>
  <c r="T7" i="1"/>
  <c r="S7" i="1"/>
  <c r="R7" i="1"/>
  <c r="Q7" i="1"/>
  <c r="P7" i="1"/>
  <c r="O7" i="1"/>
  <c r="N7" i="1"/>
  <c r="M7" i="1"/>
  <c r="L7" i="1"/>
  <c r="K7" i="1"/>
  <c r="AI6" i="1"/>
  <c r="AF6" i="1"/>
  <c r="AE6" i="1"/>
  <c r="AG6" i="1" s="1"/>
  <c r="AB6" i="1"/>
  <c r="V6" i="1"/>
  <c r="U6" i="1"/>
  <c r="T6" i="1"/>
  <c r="S6" i="1"/>
  <c r="R6" i="1"/>
  <c r="Q6" i="1"/>
  <c r="P6" i="1"/>
  <c r="O6" i="1"/>
  <c r="N6" i="1"/>
  <c r="M6" i="1"/>
  <c r="L6" i="1"/>
  <c r="K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I5" i="1"/>
  <c r="AF5" i="1"/>
  <c r="AE5" i="1"/>
  <c r="AH5" i="1" s="1"/>
  <c r="AB5" i="1"/>
  <c r="V5" i="1"/>
  <c r="U5" i="1"/>
  <c r="T5" i="1"/>
  <c r="S5" i="1"/>
  <c r="R5" i="1"/>
  <c r="Q5" i="1"/>
  <c r="P5" i="1"/>
  <c r="O5" i="1"/>
  <c r="N5" i="1"/>
  <c r="M5" i="1"/>
  <c r="L5" i="1"/>
  <c r="K5" i="1"/>
  <c r="AG41" i="1" l="1"/>
  <c r="AH70" i="1"/>
  <c r="AG62" i="1"/>
  <c r="AG23" i="1"/>
  <c r="J172" i="1"/>
  <c r="W172" i="1" s="1"/>
  <c r="X172" i="1" s="1"/>
  <c r="AB172" i="1" s="1"/>
  <c r="AG57" i="1"/>
  <c r="AG66" i="1"/>
  <c r="AG11" i="1"/>
  <c r="AG47" i="1"/>
  <c r="J76" i="1"/>
  <c r="W76" i="1" s="1"/>
  <c r="AA76" i="1" s="1"/>
  <c r="AH8" i="1"/>
  <c r="J24" i="1"/>
  <c r="W24" i="1" s="1"/>
  <c r="AA24" i="1" s="1"/>
  <c r="J74" i="1"/>
  <c r="W74" i="1" s="1"/>
  <c r="AA74" i="1" s="1"/>
  <c r="J5" i="1"/>
  <c r="W5" i="1" s="1"/>
  <c r="AG34" i="1"/>
  <c r="AH68" i="1"/>
  <c r="J171" i="1"/>
  <c r="W171" i="1" s="1"/>
  <c r="J14" i="1"/>
  <c r="W14" i="1" s="1"/>
  <c r="AA14" i="1" s="1"/>
  <c r="AJ14" i="1" s="1"/>
  <c r="AN14" i="1" s="1"/>
  <c r="AG19" i="1"/>
  <c r="AH9" i="1"/>
  <c r="AG37" i="1"/>
  <c r="AH51" i="1"/>
  <c r="AG64" i="1"/>
  <c r="AG26" i="1"/>
  <c r="AG79" i="1"/>
  <c r="AH6" i="1"/>
  <c r="AK6" i="1" s="1"/>
  <c r="AO6" i="1" s="1"/>
  <c r="J77" i="1"/>
  <c r="W77" i="1" s="1"/>
  <c r="AA77" i="1" s="1"/>
  <c r="AK9" i="1"/>
  <c r="AO9" i="1" s="1"/>
  <c r="J32" i="1"/>
  <c r="W32" i="1" s="1"/>
  <c r="AA32" i="1" s="1"/>
  <c r="AJ60" i="1"/>
  <c r="AN60" i="1" s="1"/>
  <c r="J71" i="1"/>
  <c r="W71" i="1" s="1"/>
  <c r="AA71" i="1" s="1"/>
  <c r="AK77" i="1"/>
  <c r="AO77" i="1" s="1"/>
  <c r="AH21" i="1"/>
  <c r="J30" i="1"/>
  <c r="W30" i="1" s="1"/>
  <c r="AA30" i="1" s="1"/>
  <c r="J52" i="1"/>
  <c r="W52" i="1" s="1"/>
  <c r="AA52" i="1" s="1"/>
  <c r="AK60" i="1"/>
  <c r="AO60" i="1" s="1"/>
  <c r="AK72" i="1"/>
  <c r="AO72" i="1" s="1"/>
  <c r="J80" i="1"/>
  <c r="W80" i="1" s="1"/>
  <c r="AA80" i="1" s="1"/>
  <c r="J85" i="1"/>
  <c r="W85" i="1" s="1"/>
  <c r="AA85" i="1" s="1"/>
  <c r="J50" i="1"/>
  <c r="W50" i="1" s="1"/>
  <c r="AA50" i="1" s="1"/>
  <c r="J65" i="1"/>
  <c r="W65" i="1" s="1"/>
  <c r="AA65" i="1" s="1"/>
  <c r="J69" i="1"/>
  <c r="W69" i="1" s="1"/>
  <c r="AA69" i="1" s="1"/>
  <c r="AK70" i="1"/>
  <c r="AO70" i="1" s="1"/>
  <c r="AG72" i="1"/>
  <c r="AG88" i="1"/>
  <c r="AG39" i="1"/>
  <c r="J63" i="1"/>
  <c r="W63" i="1" s="1"/>
  <c r="AA63" i="1" s="1"/>
  <c r="AH7" i="1"/>
  <c r="J56" i="1"/>
  <c r="W56" i="1" s="1"/>
  <c r="AA56" i="1" s="1"/>
  <c r="J67" i="1"/>
  <c r="W67" i="1" s="1"/>
  <c r="AA67" i="1" s="1"/>
  <c r="AK68" i="1"/>
  <c r="AO68" i="1" s="1"/>
  <c r="J40" i="1"/>
  <c r="W40" i="1" s="1"/>
  <c r="AA40" i="1" s="1"/>
  <c r="AG45" i="1"/>
  <c r="AH53" i="1"/>
  <c r="J58" i="1"/>
  <c r="W58" i="1" s="1"/>
  <c r="AA58" i="1" s="1"/>
  <c r="AJ58" i="1" s="1"/>
  <c r="AN58" i="1" s="1"/>
  <c r="J61" i="1"/>
  <c r="W61" i="1" s="1"/>
  <c r="AA61" i="1" s="1"/>
  <c r="J34" i="1"/>
  <c r="W34" i="1" s="1"/>
  <c r="AA34" i="1" s="1"/>
  <c r="J38" i="1"/>
  <c r="W38" i="1" s="1"/>
  <c r="AA38" i="1" s="1"/>
  <c r="AK51" i="1"/>
  <c r="AO51" i="1" s="1"/>
  <c r="V165" i="1"/>
  <c r="N165" i="1"/>
  <c r="J12" i="1"/>
  <c r="W12" i="1" s="1"/>
  <c r="AA12" i="1" s="1"/>
  <c r="AJ12" i="1" s="1"/>
  <c r="AN12" i="1" s="1"/>
  <c r="AH15" i="1"/>
  <c r="AK26" i="1"/>
  <c r="AO26" i="1" s="1"/>
  <c r="J35" i="1"/>
  <c r="W35" i="1" s="1"/>
  <c r="AA35" i="1" s="1"/>
  <c r="AH36" i="1"/>
  <c r="AH43" i="1"/>
  <c r="J46" i="1"/>
  <c r="W46" i="1" s="1"/>
  <c r="AA46" i="1" s="1"/>
  <c r="AJ57" i="1"/>
  <c r="AN57" i="1" s="1"/>
  <c r="AK75" i="1"/>
  <c r="AO75" i="1" s="1"/>
  <c r="AH77" i="1"/>
  <c r="AK36" i="1"/>
  <c r="AO36" i="1" s="1"/>
  <c r="J26" i="1"/>
  <c r="W26" i="1" s="1"/>
  <c r="AA26" i="1" s="1"/>
  <c r="AJ26" i="1" s="1"/>
  <c r="AN26" i="1" s="1"/>
  <c r="AK58" i="1"/>
  <c r="AO58" i="1" s="1"/>
  <c r="AG86" i="1"/>
  <c r="AJ8" i="1"/>
  <c r="AG29" i="1"/>
  <c r="AK55" i="1"/>
  <c r="AO55" i="1" s="1"/>
  <c r="AK82" i="1"/>
  <c r="AO82" i="1" s="1"/>
  <c r="J6" i="1"/>
  <c r="W6" i="1" s="1"/>
  <c r="AA6" i="1" s="1"/>
  <c r="J8" i="1"/>
  <c r="W8" i="1" s="1"/>
  <c r="AA8" i="1" s="1"/>
  <c r="J10" i="1"/>
  <c r="W10" i="1" s="1"/>
  <c r="AA10" i="1" s="1"/>
  <c r="J37" i="1"/>
  <c r="W37" i="1" s="1"/>
  <c r="AA37" i="1" s="1"/>
  <c r="J44" i="1"/>
  <c r="W44" i="1" s="1"/>
  <c r="AA44" i="1" s="1"/>
  <c r="AG73" i="1"/>
  <c r="AG84" i="1"/>
  <c r="J89" i="1"/>
  <c r="W89" i="1" s="1"/>
  <c r="AA89" i="1" s="1"/>
  <c r="J18" i="1"/>
  <c r="W18" i="1" s="1"/>
  <c r="AA18" i="1" s="1"/>
  <c r="J21" i="1"/>
  <c r="W21" i="1" s="1"/>
  <c r="AA21" i="1" s="1"/>
  <c r="AJ21" i="1" s="1"/>
  <c r="AN21" i="1" s="1"/>
  <c r="J49" i="1"/>
  <c r="W49" i="1" s="1"/>
  <c r="AA49" i="1" s="1"/>
  <c r="J64" i="1"/>
  <c r="W64" i="1" s="1"/>
  <c r="AA64" i="1" s="1"/>
  <c r="AJ64" i="1" s="1"/>
  <c r="AN64" i="1" s="1"/>
  <c r="R165" i="1"/>
  <c r="AK8" i="1"/>
  <c r="AO8" i="1" s="1"/>
  <c r="J11" i="1"/>
  <c r="W11" i="1" s="1"/>
  <c r="AA11" i="1" s="1"/>
  <c r="J42" i="1"/>
  <c r="W42" i="1" s="1"/>
  <c r="AA42" i="1" s="1"/>
  <c r="AK47" i="1"/>
  <c r="AO47" i="1" s="1"/>
  <c r="AK57" i="1"/>
  <c r="AO57" i="1" s="1"/>
  <c r="J87" i="1"/>
  <c r="W87" i="1" s="1"/>
  <c r="AA87" i="1" s="1"/>
  <c r="AH12" i="1"/>
  <c r="J16" i="1"/>
  <c r="W16" i="1" s="1"/>
  <c r="AA16" i="1" s="1"/>
  <c r="J19" i="1"/>
  <c r="W19" i="1" s="1"/>
  <c r="AA19" i="1" s="1"/>
  <c r="J29" i="1"/>
  <c r="W29" i="1" s="1"/>
  <c r="AA29" i="1" s="1"/>
  <c r="J54" i="1"/>
  <c r="W54" i="1" s="1"/>
  <c r="AA54" i="1" s="1"/>
  <c r="J78" i="1"/>
  <c r="W78" i="1" s="1"/>
  <c r="AA78" i="1" s="1"/>
  <c r="AK45" i="1"/>
  <c r="AO45" i="1" s="1"/>
  <c r="J81" i="1"/>
  <c r="W81" i="1" s="1"/>
  <c r="AA81" i="1" s="1"/>
  <c r="AJ81" i="1" s="1"/>
  <c r="AN81" i="1" s="1"/>
  <c r="J13" i="1"/>
  <c r="W13" i="1" s="1"/>
  <c r="AA13" i="1" s="1"/>
  <c r="AJ13" i="1" s="1"/>
  <c r="AN13" i="1" s="1"/>
  <c r="J17" i="1"/>
  <c r="W17" i="1" s="1"/>
  <c r="AA17" i="1" s="1"/>
  <c r="J33" i="1"/>
  <c r="W33" i="1" s="1"/>
  <c r="AA33" i="1" s="1"/>
  <c r="J45" i="1"/>
  <c r="W45" i="1" s="1"/>
  <c r="AA45" i="1" s="1"/>
  <c r="AJ45" i="1" s="1"/>
  <c r="AN45" i="1" s="1"/>
  <c r="AK62" i="1"/>
  <c r="AO62" i="1" s="1"/>
  <c r="AH87" i="1"/>
  <c r="J90" i="1"/>
  <c r="W90" i="1" s="1"/>
  <c r="AA90" i="1" s="1"/>
  <c r="J15" i="1"/>
  <c r="W15" i="1" s="1"/>
  <c r="AA15" i="1" s="1"/>
  <c r="AJ15" i="1" s="1"/>
  <c r="AN15" i="1" s="1"/>
  <c r="AG17" i="1"/>
  <c r="J36" i="1"/>
  <c r="W36" i="1" s="1"/>
  <c r="AA36" i="1" s="1"/>
  <c r="AJ36" i="1" s="1"/>
  <c r="AN36" i="1" s="1"/>
  <c r="J75" i="1"/>
  <c r="W75" i="1" s="1"/>
  <c r="AA75" i="1" s="1"/>
  <c r="AJ75" i="1" s="1"/>
  <c r="AN75" i="1" s="1"/>
  <c r="J83" i="1"/>
  <c r="W83" i="1" s="1"/>
  <c r="AA83" i="1" s="1"/>
  <c r="AG13" i="1"/>
  <c r="AG31" i="1"/>
  <c r="AG33" i="1"/>
  <c r="AK41" i="1"/>
  <c r="AO41" i="1" s="1"/>
  <c r="J48" i="1"/>
  <c r="W48" i="1" s="1"/>
  <c r="AA48" i="1" s="1"/>
  <c r="J55" i="1"/>
  <c r="W55" i="1" s="1"/>
  <c r="AA55" i="1" s="1"/>
  <c r="AJ55" i="1" s="1"/>
  <c r="AN55" i="1" s="1"/>
  <c r="AG90" i="1"/>
  <c r="J22" i="1"/>
  <c r="W22" i="1" s="1"/>
  <c r="AA22" i="1" s="1"/>
  <c r="J7" i="1"/>
  <c r="W7" i="1" s="1"/>
  <c r="AA7" i="1" s="1"/>
  <c r="J9" i="1"/>
  <c r="W9" i="1" s="1"/>
  <c r="AA9" i="1" s="1"/>
  <c r="J41" i="1"/>
  <c r="W41" i="1" s="1"/>
  <c r="AA41" i="1" s="1"/>
  <c r="AJ41" i="1" s="1"/>
  <c r="AN41" i="1" s="1"/>
  <c r="J51" i="1"/>
  <c r="W51" i="1" s="1"/>
  <c r="AA51" i="1" s="1"/>
  <c r="AJ51" i="1" s="1"/>
  <c r="AN51" i="1" s="1"/>
  <c r="J82" i="1"/>
  <c r="W82" i="1" s="1"/>
  <c r="AA82" i="1" s="1"/>
  <c r="AJ82" i="1" s="1"/>
  <c r="AN82" i="1" s="1"/>
  <c r="J84" i="1"/>
  <c r="W84" i="1" s="1"/>
  <c r="AA84" i="1" s="1"/>
  <c r="AK12" i="1"/>
  <c r="AO12" i="1" s="1"/>
  <c r="O165" i="1"/>
  <c r="S165" i="1"/>
  <c r="J25" i="1"/>
  <c r="W25" i="1" s="1"/>
  <c r="AA25" i="1" s="1"/>
  <c r="J28" i="1"/>
  <c r="AH49" i="1"/>
  <c r="AG49" i="1"/>
  <c r="AH30" i="1"/>
  <c r="AG30" i="1"/>
  <c r="AH32" i="1"/>
  <c r="AG32" i="1"/>
  <c r="P165" i="1"/>
  <c r="AG14" i="1"/>
  <c r="AG16" i="1"/>
  <c r="AG18" i="1"/>
  <c r="AG20" i="1"/>
  <c r="AH24" i="1"/>
  <c r="AH28" i="1"/>
  <c r="AG28" i="1"/>
  <c r="AH35" i="1"/>
  <c r="AG35" i="1"/>
  <c r="AH76" i="1"/>
  <c r="AG76" i="1"/>
  <c r="AH80" i="1"/>
  <c r="AG80" i="1"/>
  <c r="K165" i="1"/>
  <c r="L165" i="1"/>
  <c r="T165" i="1"/>
  <c r="AG5" i="1"/>
  <c r="AJ9" i="1"/>
  <c r="AG10" i="1"/>
  <c r="M165" i="1"/>
  <c r="Q165" i="1"/>
  <c r="U165" i="1"/>
  <c r="AB165" i="1"/>
  <c r="AH22" i="1"/>
  <c r="J23" i="1"/>
  <c r="W23" i="1" s="1"/>
  <c r="AA23" i="1" s="1"/>
  <c r="AK24" i="1"/>
  <c r="AO24" i="1" s="1"/>
  <c r="J39" i="1"/>
  <c r="W39" i="1" s="1"/>
  <c r="AA39" i="1" s="1"/>
  <c r="AJ39" i="1" s="1"/>
  <c r="AN39" i="1" s="1"/>
  <c r="J43" i="1"/>
  <c r="W43" i="1" s="1"/>
  <c r="AA43" i="1" s="1"/>
  <c r="AJ43" i="1" s="1"/>
  <c r="AN43" i="1" s="1"/>
  <c r="J47" i="1"/>
  <c r="W47" i="1" s="1"/>
  <c r="AA47" i="1" s="1"/>
  <c r="AJ47" i="1" s="1"/>
  <c r="AN47" i="1" s="1"/>
  <c r="AH52" i="1"/>
  <c r="AG52" i="1"/>
  <c r="AG25" i="1"/>
  <c r="AG27" i="1"/>
  <c r="AG38" i="1"/>
  <c r="AG40" i="1"/>
  <c r="AG42" i="1"/>
  <c r="AG44" i="1"/>
  <c r="AG46" i="1"/>
  <c r="AG48" i="1"/>
  <c r="AH63" i="1"/>
  <c r="AG63" i="1"/>
  <c r="AH67" i="1"/>
  <c r="AG67" i="1"/>
  <c r="J68" i="1"/>
  <c r="W68" i="1" s="1"/>
  <c r="AA68" i="1" s="1"/>
  <c r="AH71" i="1"/>
  <c r="AG71" i="1"/>
  <c r="AG83" i="1"/>
  <c r="AH83" i="1"/>
  <c r="AH50" i="1"/>
  <c r="AG50" i="1"/>
  <c r="AH54" i="1"/>
  <c r="AG54" i="1"/>
  <c r="J57" i="1"/>
  <c r="AH74" i="1"/>
  <c r="AG74" i="1"/>
  <c r="AH78" i="1"/>
  <c r="AG78" i="1"/>
  <c r="J79" i="1"/>
  <c r="W79" i="1" s="1"/>
  <c r="AA79" i="1" s="1"/>
  <c r="J53" i="1"/>
  <c r="W53" i="1" s="1"/>
  <c r="AA53" i="1" s="1"/>
  <c r="AH59" i="1"/>
  <c r="AG59" i="1"/>
  <c r="AH61" i="1"/>
  <c r="AG61" i="1"/>
  <c r="J62" i="1"/>
  <c r="W62" i="1" s="1"/>
  <c r="AA62" i="1" s="1"/>
  <c r="AH65" i="1"/>
  <c r="AG65" i="1"/>
  <c r="J66" i="1"/>
  <c r="W66" i="1" s="1"/>
  <c r="AA66" i="1" s="1"/>
  <c r="AJ66" i="1" s="1"/>
  <c r="AN66" i="1" s="1"/>
  <c r="AH69" i="1"/>
  <c r="AG69" i="1"/>
  <c r="J70" i="1"/>
  <c r="W70" i="1" s="1"/>
  <c r="AA70" i="1" s="1"/>
  <c r="AJ70" i="1" s="1"/>
  <c r="AN70" i="1" s="1"/>
  <c r="AK81" i="1"/>
  <c r="AO81" i="1" s="1"/>
  <c r="AG56" i="1"/>
  <c r="AH85" i="1"/>
  <c r="AK87" i="1"/>
  <c r="AO87" i="1" s="1"/>
  <c r="J88" i="1"/>
  <c r="W88" i="1" s="1"/>
  <c r="AA88" i="1" s="1"/>
  <c r="AJ88" i="1" s="1"/>
  <c r="AN88" i="1" s="1"/>
  <c r="AH89" i="1"/>
  <c r="AG89" i="1"/>
  <c r="J86" i="1"/>
  <c r="W86" i="1" s="1"/>
  <c r="AA86" i="1" s="1"/>
  <c r="AJ86" i="1" s="1"/>
  <c r="AN86" i="1" s="1"/>
  <c r="I94" i="3"/>
  <c r="H94" i="3"/>
  <c r="G94" i="3"/>
  <c r="E94" i="3" s="1"/>
  <c r="C94" i="3" s="1"/>
  <c r="F94" i="3"/>
  <c r="D94" i="3"/>
  <c r="C90" i="3"/>
  <c r="B86" i="3"/>
  <c r="E71" i="3"/>
  <c r="E70" i="3"/>
  <c r="E69" i="3"/>
  <c r="E68" i="3"/>
  <c r="E67" i="3"/>
  <c r="E66" i="3"/>
  <c r="E72" i="3" s="1"/>
  <c r="B65" i="3"/>
  <c r="F60" i="3"/>
  <c r="D60" i="3"/>
  <c r="C60" i="3"/>
  <c r="F59" i="3"/>
  <c r="D59" i="3"/>
  <c r="C59" i="3"/>
  <c r="F58" i="3"/>
  <c r="C58" i="3"/>
  <c r="C56" i="3" s="1"/>
  <c r="C61" i="3" s="1"/>
  <c r="F57" i="3"/>
  <c r="F56" i="3" s="1"/>
  <c r="D57" i="3"/>
  <c r="C57" i="3"/>
  <c r="F55" i="3"/>
  <c r="F61" i="3" s="1"/>
  <c r="C55" i="3"/>
  <c r="D55" i="3" s="1"/>
  <c r="B54" i="3"/>
  <c r="D53" i="3"/>
  <c r="E40" i="3" s="1"/>
  <c r="C37" i="3" s="1"/>
  <c r="E37" i="3" s="1"/>
  <c r="D52" i="3"/>
  <c r="C52" i="3"/>
  <c r="B52" i="3"/>
  <c r="D51" i="3"/>
  <c r="C51" i="3"/>
  <c r="B51" i="3"/>
  <c r="D50" i="3"/>
  <c r="C50" i="3"/>
  <c r="B50" i="3"/>
  <c r="D49" i="3"/>
  <c r="C49" i="3"/>
  <c r="B49" i="3"/>
  <c r="D48" i="3"/>
  <c r="C48" i="3"/>
  <c r="B48" i="3"/>
  <c r="D37" i="3"/>
  <c r="E17" i="3"/>
  <c r="D17" i="3"/>
  <c r="C17" i="3"/>
  <c r="E16" i="3"/>
  <c r="C16" i="3" s="1"/>
  <c r="C15" i="3"/>
  <c r="C14" i="3"/>
  <c r="C13" i="3"/>
  <c r="C12" i="3"/>
  <c r="C11" i="3"/>
  <c r="R10" i="3"/>
  <c r="Q10" i="3"/>
  <c r="P10" i="3"/>
  <c r="O10" i="3"/>
  <c r="K12" i="3" s="1"/>
  <c r="N9" i="3"/>
  <c r="N8" i="3"/>
  <c r="N7" i="3"/>
  <c r="N4" i="3"/>
  <c r="A1" i="3"/>
  <c r="D73" i="2"/>
  <c r="D65" i="2"/>
  <c r="E73" i="2" s="1"/>
  <c r="C64" i="2"/>
  <c r="C59" i="2"/>
  <c r="C70" i="2" s="1"/>
  <c r="E54" i="2"/>
  <c r="C54" i="2"/>
  <c r="D41" i="2"/>
  <c r="D40" i="2"/>
  <c r="D39" i="2"/>
  <c r="D38" i="2"/>
  <c r="D34" i="2"/>
  <c r="R23" i="2"/>
  <c r="R22" i="2"/>
  <c r="R18" i="2"/>
  <c r="E17" i="2"/>
  <c r="D17" i="2"/>
  <c r="C17" i="2" s="1"/>
  <c r="E16" i="2"/>
  <c r="C16" i="2" s="1"/>
  <c r="C15" i="2"/>
  <c r="Q14" i="2"/>
  <c r="P14" i="2"/>
  <c r="O14" i="2"/>
  <c r="N14" i="2"/>
  <c r="M14" i="2"/>
  <c r="S14" i="2" s="1"/>
  <c r="L14" i="2"/>
  <c r="R14" i="2" s="1"/>
  <c r="C14" i="2"/>
  <c r="AC13" i="2"/>
  <c r="AB13" i="2"/>
  <c r="AA13" i="2"/>
  <c r="Z13" i="2"/>
  <c r="Y13" i="2"/>
  <c r="AE13" i="2" s="1"/>
  <c r="X13" i="2"/>
  <c r="AD13" i="2" s="1"/>
  <c r="S13" i="2"/>
  <c r="R13" i="2"/>
  <c r="C13" i="2"/>
  <c r="AE12" i="2"/>
  <c r="AF12" i="2" s="1"/>
  <c r="AG12" i="2" s="1"/>
  <c r="AD12" i="2"/>
  <c r="S12" i="2"/>
  <c r="R12" i="2"/>
  <c r="T12" i="2" s="1"/>
  <c r="AE11" i="2"/>
  <c r="AF11" i="2" s="1"/>
  <c r="AD11" i="2"/>
  <c r="T11" i="2"/>
  <c r="S11" i="2"/>
  <c r="R11" i="2"/>
  <c r="C11" i="2"/>
  <c r="AG9" i="2"/>
  <c r="AG8" i="2" s="1"/>
  <c r="AG13" i="2" s="1"/>
  <c r="U9" i="2"/>
  <c r="C9" i="2"/>
  <c r="R17" i="2" s="1"/>
  <c r="AE8" i="2"/>
  <c r="AF8" i="2" s="1"/>
  <c r="AD8" i="2"/>
  <c r="U8" i="2"/>
  <c r="U14" i="2" s="1"/>
  <c r="T8" i="2"/>
  <c r="S8" i="2"/>
  <c r="R8" i="2"/>
  <c r="X5" i="2"/>
  <c r="L5" i="2"/>
  <c r="B1" i="2"/>
  <c r="AJ7" i="1" l="1"/>
  <c r="AN7" i="1" s="1"/>
  <c r="AJ24" i="1"/>
  <c r="AN24" i="1" s="1"/>
  <c r="AJ6" i="1"/>
  <c r="AN6" i="1" s="1"/>
  <c r="AK79" i="1"/>
  <c r="AO79" i="1" s="1"/>
  <c r="AJ34" i="1"/>
  <c r="AN34" i="1" s="1"/>
  <c r="AK54" i="1"/>
  <c r="AO54" i="1" s="1"/>
  <c r="AK43" i="1"/>
  <c r="AO43" i="1" s="1"/>
  <c r="AK23" i="1"/>
  <c r="AO23" i="1" s="1"/>
  <c r="AJ62" i="1"/>
  <c r="AN62" i="1" s="1"/>
  <c r="AK21" i="1"/>
  <c r="AO21" i="1" s="1"/>
  <c r="AJ23" i="1"/>
  <c r="AN23" i="1" s="1"/>
  <c r="AK7" i="1"/>
  <c r="AO7" i="1" s="1"/>
  <c r="AK83" i="1"/>
  <c r="AO83" i="1" s="1"/>
  <c r="AJ53" i="1"/>
  <c r="AN53" i="1" s="1"/>
  <c r="AK15" i="1"/>
  <c r="AO15" i="1" s="1"/>
  <c r="AJ79" i="1"/>
  <c r="AN79" i="1" s="1"/>
  <c r="AK37" i="1"/>
  <c r="AO37" i="1" s="1"/>
  <c r="AJ85" i="1"/>
  <c r="AN85" i="1" s="1"/>
  <c r="AK53" i="1"/>
  <c r="AO53" i="1" s="1"/>
  <c r="AK88" i="1"/>
  <c r="AO88" i="1" s="1"/>
  <c r="AN9" i="1"/>
  <c r="AK34" i="1"/>
  <c r="AO34" i="1" s="1"/>
  <c r="AK64" i="1"/>
  <c r="AO64" i="1" s="1"/>
  <c r="AJ65" i="1"/>
  <c r="AN65" i="1" s="1"/>
  <c r="AK52" i="1"/>
  <c r="AO52" i="1" s="1"/>
  <c r="AJ67" i="1"/>
  <c r="AN67" i="1" s="1"/>
  <c r="AJ77" i="1"/>
  <c r="AN77" i="1" s="1"/>
  <c r="AK73" i="1"/>
  <c r="AO73" i="1" s="1"/>
  <c r="AK28" i="1"/>
  <c r="AO28" i="1" s="1"/>
  <c r="AK49" i="1"/>
  <c r="AO49" i="1" s="1"/>
  <c r="AK66" i="1"/>
  <c r="AO66" i="1" s="1"/>
  <c r="AK5" i="1"/>
  <c r="AK17" i="1"/>
  <c r="AO17" i="1" s="1"/>
  <c r="AJ61" i="1"/>
  <c r="AN61" i="1" s="1"/>
  <c r="AK30" i="1"/>
  <c r="AO30" i="1" s="1"/>
  <c r="AJ20" i="1"/>
  <c r="AN20" i="1" s="1"/>
  <c r="AK90" i="1"/>
  <c r="AO90" i="1" s="1"/>
  <c r="AK39" i="1"/>
  <c r="AO39" i="1" s="1"/>
  <c r="AK84" i="1"/>
  <c r="AO84" i="1" s="1"/>
  <c r="AK48" i="1"/>
  <c r="AO48" i="1" s="1"/>
  <c r="AK46" i="1"/>
  <c r="AO46" i="1" s="1"/>
  <c r="AJ56" i="1"/>
  <c r="AN56" i="1" s="1"/>
  <c r="AK59" i="1"/>
  <c r="AO59" i="1" s="1"/>
  <c r="AJ44" i="1"/>
  <c r="AN44" i="1" s="1"/>
  <c r="AK18" i="1"/>
  <c r="AO18" i="1" s="1"/>
  <c r="AK16" i="1"/>
  <c r="AJ72" i="1"/>
  <c r="AN72" i="1" s="1"/>
  <c r="AJ73" i="1"/>
  <c r="AN73" i="1" s="1"/>
  <c r="AJ40" i="1"/>
  <c r="AN40" i="1" s="1"/>
  <c r="AK80" i="1"/>
  <c r="AO80" i="1" s="1"/>
  <c r="AK14" i="1"/>
  <c r="AO14" i="1" s="1"/>
  <c r="AK29" i="1"/>
  <c r="AO29" i="1" s="1"/>
  <c r="AK25" i="1"/>
  <c r="AO25" i="1" s="1"/>
  <c r="AK13" i="1"/>
  <c r="AO13" i="1" s="1"/>
  <c r="AJ38" i="1"/>
  <c r="AN38" i="1" s="1"/>
  <c r="AK33" i="1"/>
  <c r="AO33" i="1" s="1"/>
  <c r="AK27" i="1"/>
  <c r="AO27" i="1" s="1"/>
  <c r="AK31" i="1"/>
  <c r="AO31" i="1" s="1"/>
  <c r="AK86" i="1"/>
  <c r="AO86" i="1" s="1"/>
  <c r="AK19" i="1"/>
  <c r="AO19" i="1" s="1"/>
  <c r="AK11" i="1"/>
  <c r="AO11" i="1" s="1"/>
  <c r="AJ68" i="1"/>
  <c r="AN68" i="1" s="1"/>
  <c r="AK74" i="1"/>
  <c r="AO74" i="1" s="1"/>
  <c r="AK67" i="1"/>
  <c r="AO67" i="1" s="1"/>
  <c r="AJ84" i="1"/>
  <c r="AN84" i="1" s="1"/>
  <c r="AJ19" i="1"/>
  <c r="AN19" i="1" s="1"/>
  <c r="AJ32" i="1"/>
  <c r="AN32" i="1" s="1"/>
  <c r="AK71" i="1"/>
  <c r="AO71" i="1" s="1"/>
  <c r="AJ63" i="1"/>
  <c r="AN63" i="1" s="1"/>
  <c r="AJ59" i="1"/>
  <c r="AN59" i="1" s="1"/>
  <c r="AJ50" i="1"/>
  <c r="AN50" i="1" s="1"/>
  <c r="AJ42" i="1"/>
  <c r="AN42" i="1" s="1"/>
  <c r="AJ28" i="1"/>
  <c r="AN28" i="1" s="1"/>
  <c r="AJ11" i="1"/>
  <c r="AN11" i="1" s="1"/>
  <c r="AJ37" i="1"/>
  <c r="AN37" i="1" s="1"/>
  <c r="AK69" i="1"/>
  <c r="AO69" i="1" s="1"/>
  <c r="AA171" i="1"/>
  <c r="AA173" i="1" s="1"/>
  <c r="X171" i="1"/>
  <c r="AB171" i="1" s="1"/>
  <c r="AB173" i="1" s="1"/>
  <c r="AK50" i="1"/>
  <c r="AO50" i="1" s="1"/>
  <c r="AJ10" i="1"/>
  <c r="AN10" i="1" s="1"/>
  <c r="AK35" i="1"/>
  <c r="AO35" i="1" s="1"/>
  <c r="AK44" i="1"/>
  <c r="AO44" i="1" s="1"/>
  <c r="AJ30" i="1"/>
  <c r="AN30" i="1" s="1"/>
  <c r="AJ33" i="1"/>
  <c r="AN33" i="1" s="1"/>
  <c r="AJ16" i="1"/>
  <c r="AN16" i="1" s="1"/>
  <c r="AJ71" i="1"/>
  <c r="AN71" i="1" s="1"/>
  <c r="AJ27" i="1"/>
  <c r="AN27" i="1" s="1"/>
  <c r="AJ17" i="1"/>
  <c r="AN17" i="1" s="1"/>
  <c r="AJ87" i="1"/>
  <c r="AN87" i="1" s="1"/>
  <c r="AJ74" i="1"/>
  <c r="AN74" i="1" s="1"/>
  <c r="AJ54" i="1"/>
  <c r="AN54" i="1" s="1"/>
  <c r="AK63" i="1"/>
  <c r="AO63" i="1" s="1"/>
  <c r="AJ76" i="1"/>
  <c r="AN76" i="1" s="1"/>
  <c r="E57" i="3"/>
  <c r="E59" i="3"/>
  <c r="H26" i="3" s="1"/>
  <c r="T14" i="2"/>
  <c r="E60" i="3"/>
  <c r="I26" i="3" s="1"/>
  <c r="AF13" i="2"/>
  <c r="E55" i="3"/>
  <c r="D26" i="3" s="1"/>
  <c r="AJ25" i="1"/>
  <c r="AN25" i="1" s="1"/>
  <c r="AN8" i="1"/>
  <c r="D52" i="2"/>
  <c r="E38" i="2" s="1"/>
  <c r="C34" i="2" s="1"/>
  <c r="E34" i="2" s="1"/>
  <c r="AK78" i="1"/>
  <c r="AO78" i="1" s="1"/>
  <c r="AK32" i="1"/>
  <c r="AO32" i="1" s="1"/>
  <c r="D58" i="3"/>
  <c r="E58" i="3" s="1"/>
  <c r="G26" i="3" s="1"/>
  <c r="AK76" i="1"/>
  <c r="AO76" i="1" s="1"/>
  <c r="D56" i="3"/>
  <c r="D61" i="3" s="1"/>
  <c r="AJ22" i="1"/>
  <c r="AN22" i="1" s="1"/>
  <c r="AK40" i="1"/>
  <c r="AO40" i="1" s="1"/>
  <c r="AJ48" i="1"/>
  <c r="AN48" i="1" s="1"/>
  <c r="AJ90" i="1"/>
  <c r="AN90" i="1" s="1"/>
  <c r="AJ52" i="1"/>
  <c r="AN52" i="1" s="1"/>
  <c r="AJ35" i="1"/>
  <c r="AN35" i="1" s="1"/>
  <c r="AJ31" i="1"/>
  <c r="AN31" i="1" s="1"/>
  <c r="AJ29" i="1"/>
  <c r="AN29" i="1" s="1"/>
  <c r="N10" i="3"/>
  <c r="AJ89" i="1"/>
  <c r="AN89" i="1" s="1"/>
  <c r="AK38" i="1"/>
  <c r="AO38" i="1" s="1"/>
  <c r="AO5" i="1"/>
  <c r="AJ78" i="1"/>
  <c r="AN78" i="1" s="1"/>
  <c r="AK85" i="1"/>
  <c r="AO85" i="1" s="1"/>
  <c r="AJ80" i="1"/>
  <c r="AN80" i="1" s="1"/>
  <c r="AK65" i="1"/>
  <c r="AO65" i="1" s="1"/>
  <c r="AK56" i="1"/>
  <c r="AO56" i="1" s="1"/>
  <c r="W165" i="1"/>
  <c r="AA5" i="1"/>
  <c r="AK20" i="1"/>
  <c r="AO20" i="1" s="1"/>
  <c r="AJ46" i="1"/>
  <c r="AN46" i="1" s="1"/>
  <c r="AJ69" i="1"/>
  <c r="AN69" i="1" s="1"/>
  <c r="AK10" i="1"/>
  <c r="AO10" i="1" s="1"/>
  <c r="AK89" i="1"/>
  <c r="AO89" i="1" s="1"/>
  <c r="AK61" i="1"/>
  <c r="AO61" i="1" s="1"/>
  <c r="AK22" i="1"/>
  <c r="AO22" i="1" s="1"/>
  <c r="AJ49" i="1"/>
  <c r="AN49" i="1" s="1"/>
  <c r="AO16" i="1"/>
  <c r="AJ83" i="1"/>
  <c r="AN83" i="1" s="1"/>
  <c r="J165" i="1"/>
  <c r="AK42" i="1"/>
  <c r="AO42" i="1" s="1"/>
  <c r="AJ18" i="1"/>
  <c r="AN18" i="1" s="1"/>
  <c r="C65" i="2"/>
  <c r="C10" i="3"/>
  <c r="G86" i="3"/>
  <c r="H86" i="3"/>
  <c r="D86" i="3"/>
  <c r="F26" i="3"/>
  <c r="I86" i="3"/>
  <c r="AM165" i="1" l="1"/>
  <c r="AL165" i="1"/>
  <c r="E56" i="3"/>
  <c r="E61" i="3" s="1"/>
  <c r="AA165" i="1"/>
  <c r="AJ5" i="1"/>
  <c r="AK165" i="1"/>
  <c r="F86" i="3"/>
  <c r="E26" i="3"/>
  <c r="AJ165" i="1" l="1"/>
  <c r="AN5" i="1"/>
  <c r="AP5" i="1"/>
  <c r="E86" i="3"/>
  <c r="C26" i="3"/>
  <c r="C86" i="3" l="1"/>
  <c r="C12" i="2" l="1"/>
  <c r="C58" i="2" l="1"/>
  <c r="C57" i="2"/>
  <c r="C56" i="2"/>
  <c r="C67" i="2" l="1"/>
  <c r="C55" i="2"/>
  <c r="C60" i="2" s="1"/>
  <c r="C69" i="2"/>
  <c r="C66" i="2" s="1"/>
  <c r="C71" i="2" s="1"/>
  <c r="C68" i="2"/>
  <c r="D59" i="2" l="1"/>
  <c r="D54" i="2"/>
  <c r="D57" i="2"/>
  <c r="D56" i="2"/>
  <c r="D58" i="2"/>
  <c r="C9" i="3"/>
  <c r="C18" i="3" l="1"/>
  <c r="C88" i="3" s="1"/>
  <c r="K14" i="3"/>
  <c r="M14" i="3" s="1"/>
  <c r="L14" i="3"/>
  <c r="D26" i="2"/>
  <c r="E65" i="2"/>
  <c r="D27" i="2" s="1"/>
  <c r="H26" i="2"/>
  <c r="E69" i="2"/>
  <c r="H27" i="2" s="1"/>
  <c r="E70" i="2"/>
  <c r="I27" i="2" s="1"/>
  <c r="I26" i="2"/>
  <c r="I28" i="2" s="1"/>
  <c r="D55" i="2"/>
  <c r="D60" i="2" s="1"/>
  <c r="F26" i="2"/>
  <c r="E67" i="2"/>
  <c r="E68" i="2"/>
  <c r="G27" i="2" s="1"/>
  <c r="G26" i="2"/>
  <c r="G28" i="2" s="1"/>
  <c r="H28" i="2" l="1"/>
  <c r="E26" i="2"/>
  <c r="F27" i="2"/>
  <c r="E27" i="2" s="1"/>
  <c r="C27" i="2" s="1"/>
  <c r="E66" i="2"/>
  <c r="E71" i="2" s="1"/>
  <c r="D28" i="2"/>
  <c r="C26" i="2"/>
  <c r="C28" i="2" l="1"/>
  <c r="F28" i="2"/>
  <c r="E28" i="2"/>
  <c r="R16" i="2"/>
  <c r="R19" i="2" s="1"/>
  <c r="R21" i="2" l="1"/>
  <c r="R24" i="2" s="1"/>
  <c r="F8" i="3" l="1"/>
  <c r="F85" i="3" l="1"/>
  <c r="H8" i="3"/>
  <c r="G8" i="3"/>
  <c r="I8" i="3"/>
  <c r="H85" i="3" l="1"/>
  <c r="I85" i="3"/>
  <c r="E8" i="3"/>
  <c r="G85" i="3"/>
  <c r="E85" i="3"/>
  <c r="D8" i="3"/>
  <c r="C8" i="3" l="1"/>
  <c r="D85" i="3"/>
  <c r="C85" i="3" s="1"/>
  <c r="F7" i="3" l="1"/>
  <c r="H7" i="3"/>
  <c r="G7" i="3"/>
  <c r="I7" i="3"/>
  <c r="E7" i="3"/>
  <c r="E9" i="3" s="1"/>
  <c r="D7" i="3"/>
  <c r="I14" i="3" l="1"/>
  <c r="I12" i="3"/>
  <c r="I11" i="3"/>
  <c r="I13" i="3"/>
  <c r="I15" i="3"/>
  <c r="I9" i="3"/>
  <c r="G15" i="3"/>
  <c r="E15" i="3" s="1"/>
  <c r="G14" i="3"/>
  <c r="G13" i="3"/>
  <c r="G11" i="3"/>
  <c r="G12" i="3"/>
  <c r="G9" i="3"/>
  <c r="D11" i="3"/>
  <c r="D15" i="3"/>
  <c r="D13" i="3"/>
  <c r="D12" i="3"/>
  <c r="D14" i="3"/>
  <c r="D9" i="3"/>
  <c r="H11" i="3"/>
  <c r="H13" i="3"/>
  <c r="E13" i="3" s="1"/>
  <c r="H15" i="3"/>
  <c r="H12" i="3"/>
  <c r="H14" i="3"/>
  <c r="H9" i="3"/>
  <c r="F15" i="3"/>
  <c r="F13" i="3"/>
  <c r="F14" i="3"/>
  <c r="F11" i="3"/>
  <c r="F12" i="3"/>
  <c r="F9" i="3"/>
  <c r="D10" i="3" l="1"/>
  <c r="E14" i="3"/>
  <c r="D18" i="3"/>
  <c r="D88" i="3" s="1"/>
  <c r="G10" i="3"/>
  <c r="G18" i="3" s="1"/>
  <c r="G88" i="3" s="1"/>
  <c r="F10" i="3"/>
  <c r="F18" i="3" s="1"/>
  <c r="F88" i="3" s="1"/>
  <c r="E11" i="3"/>
  <c r="H10" i="3"/>
  <c r="H18" i="3" s="1"/>
  <c r="H88" i="3" s="1"/>
  <c r="I10" i="3"/>
  <c r="I18" i="3" s="1"/>
  <c r="I88" i="3" s="1"/>
  <c r="E12" i="3"/>
  <c r="K13" i="3"/>
  <c r="E10" i="3" l="1"/>
  <c r="E18" i="3" s="1"/>
  <c r="E88" i="3" s="1"/>
  <c r="H83" i="3"/>
  <c r="F81" i="3"/>
  <c r="I84" i="3"/>
  <c r="G82" i="3"/>
  <c r="C82" i="3" l="1"/>
  <c r="G78" i="3"/>
  <c r="C83" i="3"/>
  <c r="H78" i="3"/>
  <c r="I78" i="3"/>
  <c r="C84" i="3"/>
  <c r="C81" i="3"/>
  <c r="C80" i="3" s="1"/>
  <c r="F78" i="3"/>
  <c r="E80" i="3"/>
  <c r="E78" i="3" s="1"/>
  <c r="C69" i="3"/>
  <c r="D69" i="3" s="1"/>
  <c r="G27" i="3" s="1"/>
  <c r="G87" i="3" l="1"/>
  <c r="G28" i="3"/>
  <c r="C68" i="3"/>
  <c r="C70" i="3"/>
  <c r="D70" i="3" s="1"/>
  <c r="H27" i="3" s="1"/>
  <c r="D68" i="3" l="1"/>
  <c r="C67" i="3"/>
  <c r="H87" i="3"/>
  <c r="H28" i="3"/>
  <c r="D79" i="3"/>
  <c r="C66" i="3"/>
  <c r="D66" i="3" l="1"/>
  <c r="D27" i="3" s="1"/>
  <c r="C79" i="3"/>
  <c r="C78" i="3" s="1"/>
  <c r="D78" i="3"/>
  <c r="F27" i="3"/>
  <c r="D67" i="3"/>
  <c r="E27" i="3" l="1"/>
  <c r="F87" i="3"/>
  <c r="E87" i="3" s="1"/>
  <c r="F28" i="3"/>
  <c r="D87" i="3"/>
  <c r="D28" i="3"/>
  <c r="C87" i="3" l="1"/>
  <c r="E28" i="3"/>
  <c r="D8" i="2" l="1"/>
  <c r="H8" i="2"/>
  <c r="I8" i="2"/>
  <c r="G8" i="2"/>
  <c r="F8" i="2"/>
  <c r="E8" i="2" l="1"/>
  <c r="C8" i="2" l="1"/>
  <c r="E7" i="2"/>
  <c r="E15" i="2" l="1"/>
  <c r="E9" i="2"/>
  <c r="J8" i="2"/>
  <c r="I7" i="2"/>
  <c r="D7" i="2"/>
  <c r="G7" i="2"/>
  <c r="H7" i="2"/>
  <c r="F7" i="2"/>
  <c r="F14" i="2" l="1"/>
  <c r="F15" i="2"/>
  <c r="F11" i="2"/>
  <c r="F13" i="2"/>
  <c r="F9" i="2"/>
  <c r="F12" i="2"/>
  <c r="I13" i="2"/>
  <c r="I11" i="2"/>
  <c r="I14" i="2"/>
  <c r="I9" i="2"/>
  <c r="I15" i="2"/>
  <c r="I12" i="2"/>
  <c r="H13" i="2"/>
  <c r="H11" i="2"/>
  <c r="H9" i="2"/>
  <c r="H14" i="2"/>
  <c r="H15" i="2"/>
  <c r="H12" i="2"/>
  <c r="G15" i="2"/>
  <c r="G13" i="2"/>
  <c r="G11" i="2"/>
  <c r="G9" i="2"/>
  <c r="G14" i="2"/>
  <c r="G12" i="2"/>
  <c r="D15" i="2"/>
  <c r="D13" i="2"/>
  <c r="D9" i="2"/>
  <c r="D14" i="2"/>
  <c r="D11" i="2"/>
  <c r="D12" i="2"/>
  <c r="I10" i="2" l="1"/>
  <c r="I18" i="2" s="1"/>
  <c r="E13" i="2"/>
  <c r="F10" i="2"/>
  <c r="F18" i="2" s="1"/>
  <c r="E11" i="2"/>
  <c r="H10" i="2"/>
  <c r="H18" i="2" s="1"/>
  <c r="E12" i="2"/>
  <c r="D10" i="2"/>
  <c r="D18" i="2" s="1"/>
  <c r="G10" i="2"/>
  <c r="G18" i="2" s="1"/>
  <c r="E14" i="2"/>
  <c r="E10" i="2" l="1"/>
  <c r="E18" i="2" s="1"/>
  <c r="C10" i="2" l="1"/>
  <c r="C18" i="2" s="1"/>
  <c r="H89" i="3"/>
  <c r="H91" i="3" s="1"/>
  <c r="H93" i="3" s="1"/>
  <c r="H30" i="3" s="1"/>
  <c r="H31" i="3" s="1"/>
  <c r="F89" i="3"/>
  <c r="G89" i="3"/>
  <c r="G91" i="3" s="1"/>
  <c r="G93" i="3" s="1"/>
  <c r="G30" i="3" s="1"/>
  <c r="G31" i="3" s="1"/>
  <c r="I89" i="3"/>
  <c r="I91" i="3" s="1"/>
  <c r="I93" i="3" s="1"/>
  <c r="I30" i="3" s="1"/>
  <c r="E89" i="3" l="1"/>
  <c r="F91" i="3"/>
  <c r="E91" i="3" l="1"/>
  <c r="E93" i="3" s="1"/>
  <c r="F93" i="3"/>
  <c r="F30" i="3" s="1"/>
  <c r="D89" i="3"/>
  <c r="C89" i="3" l="1"/>
  <c r="C91" i="3" s="1"/>
  <c r="C93" i="3" s="1"/>
  <c r="D91" i="3"/>
  <c r="D93" i="3" s="1"/>
  <c r="D30" i="3" s="1"/>
  <c r="D31" i="3" s="1"/>
  <c r="E30" i="3"/>
  <c r="F31" i="3"/>
  <c r="E31" i="3" s="1"/>
  <c r="C30" i="3" l="1"/>
  <c r="C71" i="3" l="1"/>
  <c r="D71" i="3" l="1"/>
  <c r="C72" i="3"/>
  <c r="I27" i="3" l="1"/>
  <c r="D72" i="3"/>
  <c r="I28" i="3" l="1"/>
  <c r="C27" i="3"/>
  <c r="C28" i="3" s="1"/>
  <c r="I31" i="3"/>
  <c r="C3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Загребнев Илья Евгеньевич</author>
  </authors>
  <commentList>
    <comment ref="X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Для объектов ОС с нулевой остаточной стоимостью  СПИ (столбец F) будет определяться как СПИ по бух.учету (=максимальный СПИ) + фактический срок эксплуатации по решению комиссии, что будет превышать максимальный СПИ. 
Поэтому расчет амортизации по таким объектам роизводится исходя из СПИ, указанных в столбце F
</t>
        </r>
      </text>
    </comment>
  </commentList>
</comments>
</file>

<file path=xl/sharedStrings.xml><?xml version="1.0" encoding="utf-8"?>
<sst xmlns="http://schemas.openxmlformats.org/spreadsheetml/2006/main" count="639" uniqueCount="350">
  <si>
    <t xml:space="preserve">Затраты по статье "Амортизация ОС и НМА" </t>
  </si>
  <si>
    <t>Доля ГП</t>
  </si>
  <si>
    <t>Сумма амортизации, относимая на ГП</t>
  </si>
  <si>
    <t>Примечание</t>
  </si>
  <si>
    <t>МСПИ
мес</t>
  </si>
  <si>
    <t>факт использ-е</t>
  </si>
  <si>
    <t>макс. 
лет</t>
  </si>
  <si>
    <t>расчетная амортизация</t>
  </si>
  <si>
    <t>факт 2024</t>
  </si>
  <si>
    <t>№ п/п</t>
  </si>
  <si>
    <t>Основное средство</t>
  </si>
  <si>
    <t>Амортизационная группа</t>
  </si>
  <si>
    <t>Инвентарный номер</t>
  </si>
  <si>
    <t>Дата ввода</t>
  </si>
  <si>
    <t>СПИ, мес.</t>
  </si>
  <si>
    <t>Первоначальная стоимость До/После переоценки</t>
  </si>
  <si>
    <r>
      <t xml:space="preserve">СПИ 
</t>
    </r>
    <r>
      <rPr>
        <sz val="11"/>
        <rFont val="Times New Roman"/>
        <family val="1"/>
        <charset val="204"/>
      </rPr>
      <t>в соответствии с (п.27 ОЦ, утв. ПП РФ от 29.12.2011 №1178),</t>
    </r>
    <r>
      <rPr>
        <b/>
        <sz val="11"/>
        <rFont val="Times New Roman"/>
        <family val="1"/>
        <charset val="204"/>
      </rPr>
      <t xml:space="preserve"> мес.</t>
    </r>
  </si>
  <si>
    <t>Годовая сумма амортизации по данным б/у
за 2024 г.
(факт)</t>
  </si>
  <si>
    <t>январь
(факт)</t>
  </si>
  <si>
    <t>февраль
(факт)</t>
  </si>
  <si>
    <t>март
(факт)</t>
  </si>
  <si>
    <t>апрель
(факт)</t>
  </si>
  <si>
    <t>май
(факт)</t>
  </si>
  <si>
    <t>июнь
(факт)</t>
  </si>
  <si>
    <t>июль
(факт)</t>
  </si>
  <si>
    <t>август
(факт)</t>
  </si>
  <si>
    <t>сентябрь
(факт)</t>
  </si>
  <si>
    <t>октябрь
(факт)</t>
  </si>
  <si>
    <t>ноябрь
(факт)</t>
  </si>
  <si>
    <t>декабрь
(факт)</t>
  </si>
  <si>
    <t>Годовая сумма амортизации с учетом МСПИ
за 2024 г.
(факт)</t>
  </si>
  <si>
    <t>Годовая сумма амортизации с учетом МСПИ
на 2026 г.
(план)</t>
  </si>
  <si>
    <t>Факт 2024</t>
  </si>
  <si>
    <t>План 2026</t>
  </si>
  <si>
    <t>1</t>
  </si>
  <si>
    <t>GNSS приемник SOUTH Galaxy G 1 Plus на базе платы управления "Trimbie"</t>
  </si>
  <si>
    <t>Четвертая группа (свыше 5 лет до 7 лет включительно)</t>
  </si>
  <si>
    <t>30.11.2022</t>
  </si>
  <si>
    <t>Ворота откатные</t>
  </si>
  <si>
    <t>Шестая группа (свыше 10 лет до 15 лет включительно)</t>
  </si>
  <si>
    <t>30.04.2018</t>
  </si>
  <si>
    <t>Ворота подъемные секционные арочного склада №2</t>
  </si>
  <si>
    <t>Ворота секционные №1</t>
  </si>
  <si>
    <t>30.09.2023</t>
  </si>
  <si>
    <t>№</t>
  </si>
  <si>
    <t>Группа</t>
  </si>
  <si>
    <t>Сроки в мес</t>
  </si>
  <si>
    <t>Ворота секционные №2</t>
  </si>
  <si>
    <t>Мин</t>
  </si>
  <si>
    <t>Макс</t>
  </si>
  <si>
    <t>Встраиваемый холодильник Samsung BRB260030WW/WT</t>
  </si>
  <si>
    <t>Третья группа (свыше 3 лет до 5 лет включительно)</t>
  </si>
  <si>
    <t>30.09.2019</t>
  </si>
  <si>
    <t>Первая группа (от 1 года до 2 лет включительно)</t>
  </si>
  <si>
    <t>Вывеска с светодиодной подсветкой на металлической конструкции с логотипом "АО Салехарэнерго"</t>
  </si>
  <si>
    <t>31.12.2021</t>
  </si>
  <si>
    <t>Вторая группа (свыше 2 лет до 3 лет включительно)</t>
  </si>
  <si>
    <t>Генератор ЗУБР инверторный</t>
  </si>
  <si>
    <t>28.06.2019</t>
  </si>
  <si>
    <t>Дверь металлическая</t>
  </si>
  <si>
    <t>Седьмая группа (свыше 15 лет до 20 лет включительно)</t>
  </si>
  <si>
    <t>12.11.2010</t>
  </si>
  <si>
    <t>Кондиционер KITANO KR-AKEBONO-12</t>
  </si>
  <si>
    <t>28.03.2019</t>
  </si>
  <si>
    <t>Пятая группа (свыше 7 лет до 10 лет включительно)</t>
  </si>
  <si>
    <t xml:space="preserve">Кухонный гарнитур со встраиваемой техникой </t>
  </si>
  <si>
    <t>31.01.2019</t>
  </si>
  <si>
    <t>Мезонин</t>
  </si>
  <si>
    <t>29.04.2022</t>
  </si>
  <si>
    <t>МФУ Kyocera ECOSYS M2040dn,P/C/S, ч/б лазерный, A4, 40стр/мин, 1200x1200 dpi, 512 Мб, USB 2.0 /1</t>
  </si>
  <si>
    <t>31.12.2022</t>
  </si>
  <si>
    <t>Восьмая группа (свыше 20 лет до 25 лет включительно)</t>
  </si>
  <si>
    <t>МФУ Kyocera ECOSYS M2040dn,P/C/S, ч/б лазерный, A4, 40стр/мин, 1200x1200 dpi, 512 Мб, USB 2.0 /2</t>
  </si>
  <si>
    <t>Девятая группа (свыше 25 лет до 30 лет включительно)</t>
  </si>
  <si>
    <t>МФУ Kyocera M4125idn 1102P23NLO</t>
  </si>
  <si>
    <t>29.12.2023</t>
  </si>
  <si>
    <t>Десятая группа (свыше 30 лет)</t>
  </si>
  <si>
    <t>МФУ струйное с цветной печатью СНПЧ А3 Epson L14150</t>
  </si>
  <si>
    <t>28.12.2024</t>
  </si>
  <si>
    <t>Нежилые помещения №1-49,83-100</t>
  </si>
  <si>
    <t>29.07.2010</t>
  </si>
  <si>
    <t>Нивелир цифровой Trimble DINI 0.7, поверен</t>
  </si>
  <si>
    <t>25.12.2020</t>
  </si>
  <si>
    <t>Принтер Kyocera Ecosys M3655idn 1102ТВ3NL0</t>
  </si>
  <si>
    <t>29.01.2020</t>
  </si>
  <si>
    <t>Принтер Kyocera М2540DN 1102SH3NL0{A4,40ррm,1200х1200dpi,512Mb,Ethernet RJ-45,USB}</t>
  </si>
  <si>
    <t>11.02.2020</t>
  </si>
  <si>
    <t>Секционный стеллаж для хранения автошин</t>
  </si>
  <si>
    <t>14.03.2024</t>
  </si>
  <si>
    <t>Сервер Rack</t>
  </si>
  <si>
    <t>31.12.2023</t>
  </si>
  <si>
    <t>Система SPRecord ISDN E1-S</t>
  </si>
  <si>
    <t>20.12.2018</t>
  </si>
  <si>
    <t>Система видеонаблюдения административного здания</t>
  </si>
  <si>
    <t>31.03.2009</t>
  </si>
  <si>
    <t>Система видеонаблюдения административного здания ул.Свердлова 39</t>
  </si>
  <si>
    <t>29.09.2023</t>
  </si>
  <si>
    <t>Система видеонаблюдения склада ОМТС ул.Игарская</t>
  </si>
  <si>
    <t>01.04.2023</t>
  </si>
  <si>
    <t>Система для видеоконференций Logitech ConferenceCam Group</t>
  </si>
  <si>
    <t>Система шкафов ЗАК 2910х360х2810 (туя) (2 открытыхстеллажа,1 комбинир,руч.квадро,2 рад.модул.</t>
  </si>
  <si>
    <t>27.12.2019</t>
  </si>
  <si>
    <t>Склад (База ОМТС Теплый склад 12*42)</t>
  </si>
  <si>
    <t>11.04.2011</t>
  </si>
  <si>
    <t>Сплит-системам Haier HSU-12HRM №1</t>
  </si>
  <si>
    <t>01.07.2024</t>
  </si>
  <si>
    <t>Сплит-системам Haier HSU-12HRM №2</t>
  </si>
  <si>
    <t>Сплит-системам HISENSE AS-10UR4SVETG67</t>
  </si>
  <si>
    <t>20.11.2019</t>
  </si>
  <si>
    <t>Сплит-системам HISENSE AS-10UR4SVETG67(C)</t>
  </si>
  <si>
    <t>Сплит-системам Mitsubishi Electric MSZ-EF25VE/MUZ-EF25VE</t>
  </si>
  <si>
    <t>Стол для переговоров наборной</t>
  </si>
  <si>
    <t>21.08.2019</t>
  </si>
  <si>
    <t>Стол секретаря</t>
  </si>
  <si>
    <t>Тумба под оргтехнику</t>
  </si>
  <si>
    <t>Уничтожитель (шредер) Bulros 5850S Bulros SH-D-LGR-585 0-130-__-02 Китай</t>
  </si>
  <si>
    <t>31.05.2023</t>
  </si>
  <si>
    <t>Фронтальные стеллажи</t>
  </si>
  <si>
    <t>Шкаф купе</t>
  </si>
  <si>
    <t>Шкаф Купе</t>
  </si>
  <si>
    <t>09.02.2021</t>
  </si>
  <si>
    <t>28.10.2019</t>
  </si>
  <si>
    <t>Шкаф купе встроенный зеркало Бронза, с монтажом и доставкой</t>
  </si>
  <si>
    <t>25.09.2018</t>
  </si>
  <si>
    <t>26.09.2018</t>
  </si>
  <si>
    <t>Шкаф купе стекло</t>
  </si>
  <si>
    <t>Шкаф Распашной.Полки</t>
  </si>
  <si>
    <t>Эстакада для хранения металлопроката</t>
  </si>
  <si>
    <t>30.08.2019</t>
  </si>
  <si>
    <t>29.06.2018</t>
  </si>
  <si>
    <t>Информационная системы "1С. Зарплата и управление персоналом" редакция 3.1</t>
  </si>
  <si>
    <t>Неисключительные права на пользование ПО Kaspersky security</t>
  </si>
  <si>
    <t>Права на программу для ЭВМ</t>
  </si>
  <si>
    <t>Право использования системы ОЛИМПОКС</t>
  </si>
  <si>
    <t>АРМ(Компьютер в сборе Intel Core i5-9500+Монитор LCD Samsung 27"+клавиатура)</t>
  </si>
  <si>
    <t>01.12.2020</t>
  </si>
  <si>
    <t>Оборудование для локального ограничения водоотведения "ГЛОТ"</t>
  </si>
  <si>
    <t>15.04.2019</t>
  </si>
  <si>
    <t>Прибор Энергомонитор 3.3Т1-С /1</t>
  </si>
  <si>
    <t>31.01.2020</t>
  </si>
  <si>
    <t>Прибор Энергомонитор 3.3Т1-С /2</t>
  </si>
  <si>
    <t>Прибор Энергомонитор 3.3Т1-С /3</t>
  </si>
  <si>
    <t>Прибор Энергомонитор 3.3Т1-С /4</t>
  </si>
  <si>
    <t>Прибор Энергомонитор 3.3Т1-С /5</t>
  </si>
  <si>
    <t>Счетчик портативный однофазный эталонный СЕ601</t>
  </si>
  <si>
    <t>28.08.2018</t>
  </si>
  <si>
    <t>АИИСКУЭ нижний многоквартирные дома</t>
  </si>
  <si>
    <t xml:space="preserve">Автоматизированная интеллектуальная система комерческого учета эл.энергии(АИСКУЭ) </t>
  </si>
  <si>
    <t>09.01.2023</t>
  </si>
  <si>
    <t>Автоматизированная интеллектуальная система коммерческого учета эл.энергии(АИСКУЭ) (2-й этап)</t>
  </si>
  <si>
    <t>Автоматизированная интеллектуальная система коммерческого учета эл.энергии(АИСКУЭ) (3-й этап)</t>
  </si>
  <si>
    <t>31.12.2024</t>
  </si>
  <si>
    <t>Автоматизированная интеллектуальная система коммерческого учета эл.энергии(АИСКУЭ) (4-й этап)</t>
  </si>
  <si>
    <t>Автоматическая пож. сигнализация и система оповещения и управления эвакуацией в нежилых помещениях</t>
  </si>
  <si>
    <t>31.10.2018</t>
  </si>
  <si>
    <t>Автоматический шлагбаум</t>
  </si>
  <si>
    <t>30.11.2018</t>
  </si>
  <si>
    <t>Информационная стойка 1600(Д)х350(Ш)х2600(В)мм Ясень светлый/Белый</t>
  </si>
  <si>
    <t>28.09.2018</t>
  </si>
  <si>
    <t>Кухонный гарнитур "Анастасия"(Белый с пр/фрезез/капучино) со столешницей 38 мм</t>
  </si>
  <si>
    <t>16.10.2018</t>
  </si>
  <si>
    <t>Нежилое помещение  по ул.Чубынина д.14, Литер А3, А4</t>
  </si>
  <si>
    <t>26.12.2017</t>
  </si>
  <si>
    <t>Принтер Kyocera Ecosys M2540DN 1102SNH3NL0 { А4,40ppm,1200*1200dpi. 512mb,Ethernet, RJ,USB}</t>
  </si>
  <si>
    <t>26.12.2019</t>
  </si>
  <si>
    <t>Ресепшин 2200(Д)х800(Ш)х1100(В)мм Ясень светлый/Белый</t>
  </si>
  <si>
    <t>Система записи "Клиент-Оператор" ЦОК</t>
  </si>
  <si>
    <t>29.11.2019</t>
  </si>
  <si>
    <t xml:space="preserve">Система охранного телевидения </t>
  </si>
  <si>
    <t>31.03.2016</t>
  </si>
  <si>
    <t>Система электронной очереди, ул.Чубынина 14</t>
  </si>
  <si>
    <t>30.11.2023</t>
  </si>
  <si>
    <t>Стол письменный на опорной тумбе левый 2230*1740*760 (туя)</t>
  </si>
  <si>
    <t>27.06.2018</t>
  </si>
  <si>
    <t>Стоянка автомобильная по ул.Чубынина. д.14</t>
  </si>
  <si>
    <t>01.10.2018</t>
  </si>
  <si>
    <t>Стоянка автомобильная по ул.Чубынина. д.14 (для собственных нужд)</t>
  </si>
  <si>
    <t>Телевизор LED TCL 50"L50P6US Metal (черный)</t>
  </si>
  <si>
    <t>20.07.2018</t>
  </si>
  <si>
    <t>Телевизор LED TCL 65"L65P6US Metal (черный)/Uitra HD/60Hz/DVB-T/DVB-T2/DVB-C/DVB-S/D VB-S2/USB/WiFi</t>
  </si>
  <si>
    <t>Шкаф для бумаг 1310*450*2100 (туя)</t>
  </si>
  <si>
    <t>Шкаф для одежды 1310*450*2100 (туя)</t>
  </si>
  <si>
    <t>ИТОГО</t>
  </si>
  <si>
    <t>Расчет в электронном виде</t>
  </si>
  <si>
    <t>ФАКТИЧЕСКИЕ НЕПОДКОНТРОЛЬНЫЕ РАСХОДЫ ОТЧЕТНОГО ПЕРИОДА</t>
  </si>
  <si>
    <t>тыс. руб.</t>
  </si>
  <si>
    <t>Данные по исполнению ИП от отдела развития электроэнергетики</t>
  </si>
  <si>
    <t>Корректировка
по неисполнению ИП
 по данным отдела развития</t>
  </si>
  <si>
    <t>Нецелевое использование</t>
  </si>
  <si>
    <t>№ пп</t>
  </si>
  <si>
    <t>наименование</t>
  </si>
  <si>
    <t>Всего</t>
  </si>
  <si>
    <t>в т.ч</t>
  </si>
  <si>
    <t>Население</t>
  </si>
  <si>
    <t>Прочие потребители</t>
  </si>
  <si>
    <t>в т.ч.</t>
  </si>
  <si>
    <t>Сети</t>
  </si>
  <si>
    <t>Источники финансирования</t>
  </si>
  <si>
    <t>менее 670кВт</t>
  </si>
  <si>
    <t>от 670кВт до 10МВт</t>
  </si>
  <si>
    <t xml:space="preserve"> не менее 10МВт</t>
  </si>
  <si>
    <t>Тюм.обл</t>
  </si>
  <si>
    <t>ХМАО</t>
  </si>
  <si>
    <t>ЯНАО</t>
  </si>
  <si>
    <t>Расчет доли в соответствии с учетной политикой</t>
  </si>
  <si>
    <t>План</t>
  </si>
  <si>
    <t>Факт</t>
  </si>
  <si>
    <t>величина постоянных компонентов</t>
  </si>
  <si>
    <t>Амортизация</t>
  </si>
  <si>
    <t>амортизация</t>
  </si>
  <si>
    <t xml:space="preserve">   в т.ч. нецелевое исп-ние</t>
  </si>
  <si>
    <t>налоги</t>
  </si>
  <si>
    <t xml:space="preserve">   в т.ч. целевое исп-ние</t>
  </si>
  <si>
    <t>2.1.</t>
  </si>
  <si>
    <t>земельный налог</t>
  </si>
  <si>
    <t>Прибыль на КВЛ</t>
  </si>
  <si>
    <t>2.2.</t>
  </si>
  <si>
    <t>налог на имущество</t>
  </si>
  <si>
    <t>Недоисп. аморт.</t>
  </si>
  <si>
    <t>2.3.</t>
  </si>
  <si>
    <t xml:space="preserve">транспортный налог </t>
  </si>
  <si>
    <t>Прочие источники</t>
  </si>
  <si>
    <t>2.4.</t>
  </si>
  <si>
    <t>прочие налоги и сборы</t>
  </si>
  <si>
    <t>2.5.</t>
  </si>
  <si>
    <t>налог на прибыль</t>
  </si>
  <si>
    <t>Амортизация:</t>
  </si>
  <si>
    <t>Финансирование капитальных вложений из прибыли</t>
  </si>
  <si>
    <r>
      <t xml:space="preserve">В составе НВВ на плановый период амортизации </t>
    </r>
    <r>
      <rPr>
        <b/>
        <sz val="11"/>
        <rFont val="Times New Roman"/>
        <family val="1"/>
        <charset val="204"/>
      </rPr>
      <t>было заложено</t>
    </r>
    <r>
      <rPr>
        <sz val="12"/>
        <rFont val="Times New Roman"/>
        <family val="1"/>
        <charset val="204"/>
      </rPr>
      <t>:</t>
    </r>
  </si>
  <si>
    <t>Расходы на выполнение обязанностей по обеспечению коммерческого учета</t>
  </si>
  <si>
    <t>По итогам анализа НВВ экономически обоснованный факт амортизации признан РЭК в размере</t>
  </si>
  <si>
    <t>ИТОГО НР</t>
  </si>
  <si>
    <t>Справочно. По итогам акта проверки целевым использованием амортизации признано:</t>
  </si>
  <si>
    <t>Величина отклонения  (является частью корректировки неподконтрольных расходов НВВ в п. 5.3. )</t>
  </si>
  <si>
    <t>Прибыль:</t>
  </si>
  <si>
    <t>ФАКТИЧЕСКИЕ ПЕРЕМЕННЫЕ КОМПОНЕНТЫ ОТЧЕТНОГО ПЕРИОДА</t>
  </si>
  <si>
    <r>
      <t xml:space="preserve">В составе НВВ на плановый период прибыли </t>
    </r>
    <r>
      <rPr>
        <b/>
        <sz val="11"/>
        <rFont val="Times New Roman"/>
        <family val="1"/>
        <charset val="204"/>
      </rPr>
      <t>было заложено</t>
    </r>
    <r>
      <rPr>
        <sz val="12"/>
        <rFont val="Times New Roman"/>
        <family val="1"/>
        <charset val="204"/>
      </rPr>
      <t>:</t>
    </r>
  </si>
  <si>
    <t>По итогу собрания совета директоров ГП зафиксировано использование прибыли</t>
  </si>
  <si>
    <t>Справочно. По итогам акта проверки целевым использованием прибыли признано</t>
  </si>
  <si>
    <t>Величина отклонения</t>
  </si>
  <si>
    <t>Обслуживание заемных средств</t>
  </si>
  <si>
    <t>Резерв по сомнительным долгам</t>
  </si>
  <si>
    <t>ИТОГО переменные компаненты</t>
  </si>
  <si>
    <t>Расчет распределения фактических ПЕРЕМЕННЫХ КОМПОНЕНТОВ</t>
  </si>
  <si>
    <t>I. Распределение расходов на уплату процентов по заемным средствам</t>
  </si>
  <si>
    <t>ЦБ</t>
  </si>
  <si>
    <t>Процентная ставка</t>
  </si>
  <si>
    <t>История ставок ЦБ РФ в таблице по годам</t>
  </si>
  <si>
    <t>Период</t>
  </si>
  <si>
    <t>Ставка</t>
  </si>
  <si>
    <t>кол-во дней</t>
  </si>
  <si>
    <t>среднегодовая ставка</t>
  </si>
  <si>
    <t>С 28 октября 2024 г. по настоящее время</t>
  </si>
  <si>
    <t>С 16 сентября 2024 г. по 27 октября 2024 г.</t>
  </si>
  <si>
    <t>С 29 июля 2024 г. по 15 сентября 2024 г.</t>
  </si>
  <si>
    <t>С 18 декабря 2023 г. по 28 июля 2024 г.</t>
  </si>
  <si>
    <t>По предложению ГП % на обслуживание займов - отсутствуют. Кроме того в ТЗ нет обосновывающих документов</t>
  </si>
  <si>
    <t>Товарная выручка фактическая с учетом НДС, тыс. руб.</t>
  </si>
  <si>
    <t>отчетный период</t>
  </si>
  <si>
    <t>Доля выручки</t>
  </si>
  <si>
    <t>сумма % по займу</t>
  </si>
  <si>
    <t>Необходимые обосновывающие документы:</t>
  </si>
  <si>
    <t>1. Договоры с банками и доп. соглашения</t>
  </si>
  <si>
    <t>Прочие потребители всего, в т.ч.</t>
  </si>
  <si>
    <t xml:space="preserve">2. Справки из банков по сумме фактически уплаченных процентов </t>
  </si>
  <si>
    <t>3. Расчет кассовых разрывов</t>
  </si>
  <si>
    <t>4. Пояснения к бухгалтерскому балансу,отчету о финансовых результатах</t>
  </si>
  <si>
    <t>5. Расчет заявленной величины  и пояснительная записка по ее формированию</t>
  </si>
  <si>
    <t>6. Оборотно-сальдовые ведомости</t>
  </si>
  <si>
    <t>II. Распределение резерва по сомнительным долгам</t>
  </si>
  <si>
    <t>Товарная выручка, тыс.руб. с учетом НДС</t>
  </si>
  <si>
    <t>величина РСД</t>
  </si>
  <si>
    <t>в т.ч. по группам</t>
  </si>
  <si>
    <t>+</t>
  </si>
  <si>
    <t>1. Приказ о формировании РСД</t>
  </si>
  <si>
    <t>2. Протокол заседания комиссии по созданию РСД</t>
  </si>
  <si>
    <t>3. Приказы о проведении инвентаризации деб. задолженности</t>
  </si>
  <si>
    <t>4. Акты проведения инвентаризации</t>
  </si>
  <si>
    <t>5. Анализ движения РСД за отчетный год</t>
  </si>
  <si>
    <t>6. Расчет заявленной величины  и пояснительная записка по ее формированию</t>
  </si>
  <si>
    <t>7. Оборотно-сальдовые ведомости</t>
  </si>
  <si>
    <t xml:space="preserve"> НЕПОДКОНТРОЛЬНЫЕ РАСХОДЫ планового периода</t>
  </si>
  <si>
    <t>Данные по ИП</t>
  </si>
  <si>
    <t>Прибыль</t>
  </si>
  <si>
    <t>Прочие (нетарифные) источники</t>
  </si>
  <si>
    <t>* Возврат НДС</t>
  </si>
  <si>
    <t>ТО</t>
  </si>
  <si>
    <t>амортизация как источник финансирования ИП</t>
  </si>
  <si>
    <t>план. амортизация в тарифе</t>
  </si>
  <si>
    <t xml:space="preserve"> ПЕРЕМЕННЫЕ КОМПОНЕНТЫ ПЛАНОВОГО ПЕРИОДА</t>
  </si>
  <si>
    <t>ИТОГО переменные компоненты</t>
  </si>
  <si>
    <t>Расчетная предпринимательская прибыль</t>
  </si>
  <si>
    <t xml:space="preserve">Эталонная выручка </t>
  </si>
  <si>
    <t>Составляющие для расчета ПЕРЕМЕННЫХ КОМПОНЕНТОВ</t>
  </si>
  <si>
    <t>I. Расходы на уплату процентов по заемным средствам</t>
  </si>
  <si>
    <t>Период (i-1)</t>
  </si>
  <si>
    <t>период</t>
  </si>
  <si>
    <t>2026 год</t>
  </si>
  <si>
    <t>-</t>
  </si>
  <si>
    <t>Договоры с банками (доп соглашения)</t>
  </si>
  <si>
    <t xml:space="preserve">Справки из банков по сумме фактически уплаченных процентов </t>
  </si>
  <si>
    <t>Сводный файл-расчет заявленной величины</t>
  </si>
  <si>
    <t>Расчет кассовых разрывов</t>
  </si>
  <si>
    <t>ожидаемое</t>
  </si>
  <si>
    <t>ОС (1/12 ТВ) п.25 МУ</t>
  </si>
  <si>
    <t>% Заем</t>
  </si>
  <si>
    <t xml:space="preserve">предложение ГП </t>
  </si>
  <si>
    <t>II. Расходы на формирование резерва по сомнительным долгам</t>
  </si>
  <si>
    <t>план</t>
  </si>
  <si>
    <t>предложение ГП</t>
  </si>
  <si>
    <t>Предложение ГП (46 508,30)  меньше, чем по МУ (46 828,16). Т.О. в расчет принимаеи по предложению ГП</t>
  </si>
  <si>
    <t>III. Расчетная предпринимательская прибыль</t>
  </si>
  <si>
    <t>1.</t>
  </si>
  <si>
    <t>Затраты ГП на ОРЭМ, в т.ч.</t>
  </si>
  <si>
    <t>1.1.</t>
  </si>
  <si>
    <t>1.2.</t>
  </si>
  <si>
    <t>1.2.1.</t>
  </si>
  <si>
    <t>1.2.2.</t>
  </si>
  <si>
    <t>1.2.3.</t>
  </si>
  <si>
    <t>1.3.</t>
  </si>
  <si>
    <t xml:space="preserve">Сети </t>
  </si>
  <si>
    <t>2.</t>
  </si>
  <si>
    <t>Постоянные компаненты</t>
  </si>
  <si>
    <t>3.</t>
  </si>
  <si>
    <t>4.</t>
  </si>
  <si>
    <t>5.</t>
  </si>
  <si>
    <t>Неподконтрольные расходы</t>
  </si>
  <si>
    <t>6.</t>
  </si>
  <si>
    <t>Величина недополученных (излишне полученных) доходов</t>
  </si>
  <si>
    <t>7.</t>
  </si>
  <si>
    <t xml:space="preserve">Величина выпадающих доходов в части населения (ПСплан, Рез вып) </t>
  </si>
  <si>
    <t>8.</t>
  </si>
  <si>
    <t>9.</t>
  </si>
  <si>
    <t>% расчетной предпринимательской прибыли</t>
  </si>
  <si>
    <t>10.</t>
  </si>
  <si>
    <t>11.</t>
  </si>
  <si>
    <r>
      <t xml:space="preserve">Расчетная предпринимательская прибыль </t>
    </r>
    <r>
      <rPr>
        <b/>
        <u val="singleAccounting"/>
        <sz val="12"/>
        <color rgb="FF002060"/>
        <rFont val="Times New Roman"/>
        <family val="1"/>
        <charset val="204"/>
      </rPr>
      <t>предложение ГП</t>
    </r>
  </si>
  <si>
    <t>про этот объект писал что не будет такой стоимости по итогам года, ориентировчно посчитать нет возможности (выполнение хоз.способом)</t>
  </si>
  <si>
    <t>прошу исключить</t>
  </si>
  <si>
    <t>план 2026</t>
  </si>
  <si>
    <t>Автоматизированная интеллектуальная система коммерческого учета эл.энергии(АИСКУЭ) (5-й этап)</t>
  </si>
  <si>
    <t>План 2027</t>
  </si>
  <si>
    <t>План 2028</t>
  </si>
  <si>
    <t>Автоматизированная интеллектуальная система коммерческого учета эл.энергии(АИСКУЭ) (6-й этап)</t>
  </si>
  <si>
    <t>Вводов объектов по ИП</t>
  </si>
  <si>
    <t>план 2027</t>
  </si>
  <si>
    <t>план 2028</t>
  </si>
  <si>
    <t>итого</t>
  </si>
  <si>
    <t>итого план с учетом ввода</t>
  </si>
  <si>
    <t>принято РЭК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</si>
</sst>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\ _₽_-;\-* #,##0.00\ _₽_-;_-* &quot;-&quot;??\ _₽_-;_-@_-"/>
    <numFmt numFmtId="165" formatCode="#,##0.00,"/>
    <numFmt numFmtId="166" formatCode="0_ ;\-0\ "/>
    <numFmt numFmtId="167" formatCode="0;[Red]0"/>
    <numFmt numFmtId="168" formatCode="_-* #,##0.00_р_._-;\-* #,##0.00_р_._-;_-* &quot;-&quot;??_р_._-;_-@_-"/>
    <numFmt numFmtId="169" formatCode="#,##0_ ;\-#,##0\ "/>
    <numFmt numFmtId="170" formatCode="#,##0.00_ ;[Red]\-#,##0.00\ "/>
    <numFmt numFmtId="171" formatCode="_-* #,##0.00_₽_-;\-* #,##0.00_₽_-;_-* &quot;-&quot;??_₽_-;_-@_-"/>
    <numFmt numFmtId="172" formatCode="\+\ #,##0.00;\-\ #,##0.00;\-"/>
    <numFmt numFmtId="173" formatCode="_-* #,##0_р_._-;\-* #,##0_р_._-;_-* &quot;-&quot;??_р_._-;_-@_-"/>
    <numFmt numFmtId="174" formatCode="#,##0.000"/>
    <numFmt numFmtId="175" formatCode="_-* #,##0.0000_р_._-;\-* #,##0.0000_р_._-;_-* &quot;-&quot;??_р_._-;_-@_-"/>
    <numFmt numFmtId="176" formatCode="0.0%"/>
    <numFmt numFmtId="177" formatCode="#,##0.0_ ;\-#,##0.0\ "/>
    <numFmt numFmtId="178" formatCode="_-* #,##0.00000_р_._-;\-* #,##0.00000_р_._-;_-* &quot;-&quot;??_р_._-;_-@_-"/>
    <numFmt numFmtId="179" formatCode="#,##0.00_ ;\-#,##0.00\ 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206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b/>
      <sz val="10"/>
      <color rgb="FF0000FF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2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9" tint="-0.249977111117893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u val="singleAccounting"/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i/>
      <sz val="11"/>
      <color rgb="FF0070C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i/>
      <sz val="11"/>
      <color rgb="FFFF0000"/>
      <name val="Times New Roman"/>
      <family val="1"/>
      <charset val="204"/>
    </font>
    <font>
      <b/>
      <sz val="9"/>
      <color rgb="FF2B2B2B"/>
      <name val="Arial"/>
      <family val="2"/>
      <charset val="204"/>
    </font>
    <font>
      <sz val="9"/>
      <name val="Arial"/>
      <family val="2"/>
      <charset val="204"/>
    </font>
    <font>
      <i/>
      <sz val="11"/>
      <color rgb="FF7030A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u val="singleAccounting"/>
      <sz val="12"/>
      <color rgb="FF00206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16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9" fontId="23" fillId="0" borderId="0" applyBorder="0">
      <alignment vertical="top"/>
    </xf>
    <xf numFmtId="0" fontId="1" fillId="0" borderId="0"/>
  </cellStyleXfs>
  <cellXfs count="407">
    <xf numFmtId="0" fontId="0" fillId="0" borderId="0" xfId="0"/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4" fontId="6" fillId="0" borderId="0" xfId="4" applyFont="1" applyAlignment="1" applyProtection="1">
      <alignment vertical="center"/>
    </xf>
    <xf numFmtId="164" fontId="6" fillId="0" borderId="0" xfId="4" applyFont="1" applyAlignment="1" applyProtection="1">
      <alignment vertical="center" wrapText="1"/>
    </xf>
    <xf numFmtId="4" fontId="7" fillId="0" borderId="0" xfId="5" applyNumberFormat="1" applyFont="1" applyAlignment="1">
      <alignment vertical="center"/>
    </xf>
    <xf numFmtId="4" fontId="7" fillId="0" borderId="0" xfId="5" applyNumberFormat="1" applyFont="1" applyAlignment="1">
      <alignment horizontal="center" vertical="center"/>
    </xf>
    <xf numFmtId="164" fontId="8" fillId="0" borderId="0" xfId="4" applyFont="1" applyFill="1" applyAlignment="1" applyProtection="1">
      <alignment horizontal="center" vertical="center"/>
    </xf>
    <xf numFmtId="164" fontId="8" fillId="0" borderId="0" xfId="4" applyFont="1" applyFill="1" applyAlignment="1" applyProtection="1">
      <alignment vertical="center"/>
    </xf>
    <xf numFmtId="165" fontId="8" fillId="0" borderId="0" xfId="4" applyNumberFormat="1" applyFont="1" applyFill="1" applyAlignment="1" applyProtection="1">
      <alignment vertical="center"/>
    </xf>
    <xf numFmtId="165" fontId="9" fillId="0" borderId="0" xfId="4" applyNumberFormat="1" applyFont="1" applyFill="1" applyAlignment="1" applyProtection="1">
      <alignment horizontal="center" vertical="center"/>
    </xf>
    <xf numFmtId="14" fontId="10" fillId="2" borderId="1" xfId="4" applyNumberFormat="1" applyFont="1" applyFill="1" applyBorder="1" applyAlignment="1" applyProtection="1">
      <alignment horizontal="center" vertical="center" wrapText="1"/>
    </xf>
    <xf numFmtId="0" fontId="6" fillId="0" borderId="0" xfId="3" applyFont="1" applyAlignment="1">
      <alignment vertical="center"/>
    </xf>
    <xf numFmtId="164" fontId="10" fillId="2" borderId="1" xfId="4" applyFont="1" applyFill="1" applyBorder="1" applyAlignment="1" applyProtection="1">
      <alignment horizontal="center" vertical="center" wrapText="1"/>
    </xf>
    <xf numFmtId="165" fontId="10" fillId="2" borderId="3" xfId="4" applyNumberFormat="1" applyFont="1" applyFill="1" applyBorder="1" applyAlignment="1" applyProtection="1">
      <alignment horizontal="center" vertical="center" wrapText="1"/>
    </xf>
    <xf numFmtId="165" fontId="6" fillId="2" borderId="1" xfId="4" applyNumberFormat="1" applyFont="1" applyFill="1" applyBorder="1" applyAlignment="1" applyProtection="1">
      <alignment horizontal="center" vertical="center" wrapText="1"/>
    </xf>
    <xf numFmtId="165" fontId="10" fillId="2" borderId="1" xfId="4" applyNumberFormat="1" applyFont="1" applyFill="1" applyBorder="1" applyAlignment="1" applyProtection="1">
      <alignment horizontal="center" vertical="center" wrapText="1"/>
    </xf>
    <xf numFmtId="166" fontId="6" fillId="2" borderId="1" xfId="4" applyNumberFormat="1" applyFont="1" applyFill="1" applyBorder="1" applyAlignment="1" applyProtection="1">
      <alignment horizontal="center" vertical="center"/>
    </xf>
    <xf numFmtId="167" fontId="6" fillId="3" borderId="1" xfId="7" applyNumberFormat="1" applyFont="1" applyFill="1" applyBorder="1" applyAlignment="1" applyProtection="1">
      <alignment horizontal="center" vertical="center"/>
      <protection locked="0"/>
    </xf>
    <xf numFmtId="164" fontId="2" fillId="3" borderId="1" xfId="8" applyNumberFormat="1" applyFont="1" applyFill="1" applyBorder="1" applyAlignment="1" applyProtection="1">
      <alignment vertical="center" wrapText="1"/>
      <protection locked="0"/>
    </xf>
    <xf numFmtId="49" fontId="2" fillId="3" borderId="1" xfId="8" applyNumberFormat="1" applyFont="1" applyFill="1" applyBorder="1" applyAlignment="1" applyProtection="1">
      <alignment horizontal="center" vertical="center"/>
      <protection locked="0"/>
    </xf>
    <xf numFmtId="14" fontId="2" fillId="3" borderId="1" xfId="8" applyNumberFormat="1" applyFont="1" applyFill="1" applyBorder="1" applyAlignment="1" applyProtection="1">
      <alignment horizontal="center" vertical="center"/>
      <protection locked="0"/>
    </xf>
    <xf numFmtId="169" fontId="2" fillId="3" borderId="1" xfId="8" applyNumberFormat="1" applyFont="1" applyFill="1" applyBorder="1" applyAlignment="1" applyProtection="1">
      <alignment horizontal="center" vertical="center"/>
      <protection locked="0"/>
    </xf>
    <xf numFmtId="4" fontId="2" fillId="3" borderId="1" xfId="8" applyNumberFormat="1" applyFont="1" applyFill="1" applyBorder="1" applyAlignment="1" applyProtection="1">
      <alignment vertical="center"/>
      <protection locked="0"/>
    </xf>
    <xf numFmtId="4" fontId="2" fillId="2" borderId="3" xfId="4" applyNumberFormat="1" applyFont="1" applyFill="1" applyBorder="1" applyAlignment="1" applyProtection="1">
      <alignment horizontal="right" vertical="center"/>
    </xf>
    <xf numFmtId="4" fontId="2" fillId="3" borderId="1" xfId="4" applyNumberFormat="1" applyFont="1" applyFill="1" applyBorder="1" applyAlignment="1" applyProtection="1">
      <alignment horizontal="right" vertical="center"/>
    </xf>
    <xf numFmtId="4" fontId="2" fillId="3" borderId="1" xfId="4" applyNumberFormat="1" applyFont="1" applyFill="1" applyBorder="1" applyAlignment="1" applyProtection="1">
      <alignment vertical="center"/>
      <protection locked="0"/>
    </xf>
    <xf numFmtId="10" fontId="2" fillId="3" borderId="1" xfId="8" applyNumberFormat="1" applyFont="1" applyFill="1" applyBorder="1" applyAlignment="1" applyProtection="1">
      <alignment vertical="center"/>
      <protection locked="0"/>
    </xf>
    <xf numFmtId="4" fontId="2" fillId="2" borderId="1" xfId="4" applyNumberFormat="1" applyFont="1" applyFill="1" applyBorder="1" applyAlignment="1" applyProtection="1">
      <alignment vertical="center"/>
    </xf>
    <xf numFmtId="49" fontId="2" fillId="3" borderId="1" xfId="4" applyNumberFormat="1" applyFont="1" applyFill="1" applyBorder="1" applyAlignment="1" applyProtection="1">
      <alignment vertical="center"/>
      <protection locked="0"/>
    </xf>
    <xf numFmtId="164" fontId="2" fillId="0" borderId="0" xfId="4" applyFont="1" applyFill="1" applyAlignment="1" applyProtection="1">
      <alignment vertical="center"/>
    </xf>
    <xf numFmtId="1" fontId="15" fillId="4" borderId="1" xfId="3" applyNumberFormat="1" applyFont="1" applyFill="1" applyBorder="1" applyAlignment="1">
      <alignment horizontal="center" vertical="center"/>
    </xf>
    <xf numFmtId="4" fontId="15" fillId="4" borderId="1" xfId="3" applyNumberFormat="1" applyFont="1" applyFill="1" applyBorder="1" applyAlignment="1">
      <alignment horizontal="center" vertical="center"/>
    </xf>
    <xf numFmtId="9" fontId="15" fillId="4" borderId="1" xfId="2" applyFont="1" applyFill="1" applyBorder="1" applyAlignment="1">
      <alignment horizontal="center" vertical="center"/>
    </xf>
    <xf numFmtId="170" fontId="2" fillId="0" borderId="0" xfId="3" applyNumberFormat="1" applyFont="1" applyAlignment="1" applyProtection="1">
      <alignment vertical="center"/>
      <protection locked="0"/>
    </xf>
    <xf numFmtId="167" fontId="6" fillId="5" borderId="1" xfId="7" applyNumberFormat="1" applyFont="1" applyFill="1" applyBorder="1" applyAlignment="1" applyProtection="1">
      <alignment horizontal="center" vertical="center"/>
      <protection locked="0"/>
    </xf>
    <xf numFmtId="164" fontId="2" fillId="5" borderId="1" xfId="8" applyNumberFormat="1" applyFont="1" applyFill="1" applyBorder="1" applyAlignment="1" applyProtection="1">
      <alignment vertical="center" wrapText="1"/>
      <protection locked="0"/>
    </xf>
    <xf numFmtId="49" fontId="2" fillId="5" borderId="1" xfId="8" applyNumberFormat="1" applyFont="1" applyFill="1" applyBorder="1" applyAlignment="1" applyProtection="1">
      <alignment horizontal="center" vertical="center"/>
      <protection locked="0"/>
    </xf>
    <xf numFmtId="14" fontId="2" fillId="5" borderId="1" xfId="8" applyNumberFormat="1" applyFont="1" applyFill="1" applyBorder="1" applyAlignment="1" applyProtection="1">
      <alignment horizontal="center" vertical="center"/>
      <protection locked="0"/>
    </xf>
    <xf numFmtId="169" fontId="2" fillId="5" borderId="1" xfId="8" applyNumberFormat="1" applyFont="1" applyFill="1" applyBorder="1" applyAlignment="1" applyProtection="1">
      <alignment horizontal="center" vertical="center"/>
      <protection locked="0"/>
    </xf>
    <xf numFmtId="4" fontId="2" fillId="5" borderId="1" xfId="8" applyNumberFormat="1" applyFont="1" applyFill="1" applyBorder="1" applyAlignment="1" applyProtection="1">
      <alignment vertical="center"/>
      <protection locked="0"/>
    </xf>
    <xf numFmtId="4" fontId="2" fillId="5" borderId="3" xfId="4" applyNumberFormat="1" applyFont="1" applyFill="1" applyBorder="1" applyAlignment="1" applyProtection="1">
      <alignment horizontal="right" vertical="center"/>
    </xf>
    <xf numFmtId="4" fontId="2" fillId="5" borderId="1" xfId="4" applyNumberFormat="1" applyFont="1" applyFill="1" applyBorder="1" applyAlignment="1" applyProtection="1">
      <alignment horizontal="right" vertical="center"/>
    </xf>
    <xf numFmtId="4" fontId="2" fillId="5" borderId="1" xfId="4" applyNumberFormat="1" applyFont="1" applyFill="1" applyBorder="1" applyAlignment="1" applyProtection="1">
      <alignment vertical="center"/>
      <protection locked="0"/>
    </xf>
    <xf numFmtId="10" fontId="2" fillId="5" borderId="1" xfId="8" applyNumberFormat="1" applyFont="1" applyFill="1" applyBorder="1" applyAlignment="1" applyProtection="1">
      <alignment vertical="center"/>
      <protection locked="0"/>
    </xf>
    <xf numFmtId="4" fontId="2" fillId="5" borderId="1" xfId="4" applyNumberFormat="1" applyFont="1" applyFill="1" applyBorder="1" applyAlignment="1" applyProtection="1">
      <alignment vertical="center"/>
    </xf>
    <xf numFmtId="49" fontId="2" fillId="5" borderId="1" xfId="4" applyNumberFormat="1" applyFont="1" applyFill="1" applyBorder="1" applyAlignment="1" applyProtection="1">
      <alignment vertical="center"/>
      <protection locked="0"/>
    </xf>
    <xf numFmtId="164" fontId="2" fillId="5" borderId="0" xfId="4" applyFont="1" applyFill="1" applyAlignment="1" applyProtection="1">
      <alignment vertical="center"/>
    </xf>
    <xf numFmtId="1" fontId="15" fillId="5" borderId="1" xfId="3" applyNumberFormat="1" applyFont="1" applyFill="1" applyBorder="1" applyAlignment="1">
      <alignment horizontal="center" vertical="center"/>
    </xf>
    <xf numFmtId="4" fontId="15" fillId="5" borderId="1" xfId="3" applyNumberFormat="1" applyFont="1" applyFill="1" applyBorder="1" applyAlignment="1">
      <alignment horizontal="center" vertical="center"/>
    </xf>
    <xf numFmtId="9" fontId="15" fillId="5" borderId="1" xfId="2" applyFont="1" applyFill="1" applyBorder="1" applyAlignment="1">
      <alignment horizontal="center" vertical="center"/>
    </xf>
    <xf numFmtId="4" fontId="15" fillId="6" borderId="1" xfId="3" applyNumberFormat="1" applyFont="1" applyFill="1" applyBorder="1" applyAlignment="1">
      <alignment horizontal="center" vertical="center"/>
    </xf>
    <xf numFmtId="1" fontId="16" fillId="7" borderId="1" xfId="3" applyNumberFormat="1" applyFont="1" applyFill="1" applyBorder="1" applyAlignment="1">
      <alignment horizontal="center" vertical="center"/>
    </xf>
    <xf numFmtId="1" fontId="3" fillId="4" borderId="1" xfId="3" applyNumberFormat="1" applyFont="1" applyFill="1" applyBorder="1" applyAlignment="1" applyProtection="1">
      <alignment horizontal="left" vertical="center" wrapText="1"/>
      <protection locked="0"/>
    </xf>
    <xf numFmtId="0" fontId="16" fillId="7" borderId="1" xfId="3" applyFont="1" applyFill="1" applyBorder="1" applyAlignment="1">
      <alignment vertical="center"/>
    </xf>
    <xf numFmtId="0" fontId="3" fillId="0" borderId="0" xfId="3" applyFont="1" applyAlignment="1">
      <alignment vertical="center"/>
    </xf>
    <xf numFmtId="1" fontId="17" fillId="7" borderId="1" xfId="3" applyNumberFormat="1" applyFont="1" applyFill="1" applyBorder="1" applyAlignment="1">
      <alignment horizontal="center" vertical="center"/>
    </xf>
    <xf numFmtId="0" fontId="17" fillId="7" borderId="1" xfId="3" applyFont="1" applyFill="1" applyBorder="1" applyAlignment="1">
      <alignment horizontal="left" vertical="center"/>
    </xf>
    <xf numFmtId="0" fontId="17" fillId="7" borderId="1" xfId="3" applyFont="1" applyFill="1" applyBorder="1" applyAlignment="1">
      <alignment vertical="center"/>
    </xf>
    <xf numFmtId="4" fontId="15" fillId="8" borderId="1" xfId="3" applyNumberFormat="1" applyFont="1" applyFill="1" applyBorder="1" applyAlignment="1">
      <alignment horizontal="center" vertical="center"/>
    </xf>
    <xf numFmtId="168" fontId="2" fillId="3" borderId="1" xfId="1" applyFont="1" applyFill="1" applyBorder="1" applyAlignment="1" applyProtection="1">
      <alignment vertical="center"/>
      <protection locked="0"/>
    </xf>
    <xf numFmtId="164" fontId="2" fillId="3" borderId="1" xfId="8" applyNumberFormat="1" applyFont="1" applyFill="1" applyBorder="1" applyAlignment="1" applyProtection="1">
      <alignment vertical="center"/>
      <protection locked="0"/>
    </xf>
    <xf numFmtId="164" fontId="4" fillId="0" borderId="0" xfId="4" applyFont="1" applyFill="1" applyAlignment="1" applyProtection="1">
      <alignment vertical="center"/>
    </xf>
    <xf numFmtId="9" fontId="2" fillId="3" borderId="1" xfId="8" applyNumberFormat="1" applyFont="1" applyFill="1" applyBorder="1" applyAlignment="1" applyProtection="1">
      <alignment vertical="center"/>
      <protection locked="0"/>
    </xf>
    <xf numFmtId="164" fontId="18" fillId="2" borderId="1" xfId="8" applyNumberFormat="1" applyFont="1" applyFill="1" applyBorder="1" applyAlignment="1" applyProtection="1">
      <alignment vertical="center"/>
      <protection locked="0"/>
    </xf>
    <xf numFmtId="49" fontId="18" fillId="2" borderId="1" xfId="8" applyNumberFormat="1" applyFont="1" applyFill="1" applyBorder="1" applyAlignment="1" applyProtection="1">
      <alignment horizontal="center" vertical="center"/>
      <protection locked="0"/>
    </xf>
    <xf numFmtId="14" fontId="18" fillId="2" borderId="1" xfId="8" applyNumberFormat="1" applyFont="1" applyFill="1" applyBorder="1" applyAlignment="1" applyProtection="1">
      <alignment horizontal="center" vertical="center"/>
      <protection locked="0"/>
    </xf>
    <xf numFmtId="169" fontId="18" fillId="2" borderId="1" xfId="8" applyNumberFormat="1" applyFont="1" applyFill="1" applyBorder="1" applyAlignment="1" applyProtection="1">
      <alignment horizontal="center" vertical="center"/>
      <protection locked="0"/>
    </xf>
    <xf numFmtId="4" fontId="18" fillId="2" borderId="1" xfId="8" applyNumberFormat="1" applyFont="1" applyFill="1" applyBorder="1" applyAlignment="1" applyProtection="1">
      <alignment vertical="center"/>
    </xf>
    <xf numFmtId="4" fontId="18" fillId="2" borderId="1" xfId="4" applyNumberFormat="1" applyFont="1" applyFill="1" applyBorder="1" applyAlignment="1" applyProtection="1">
      <alignment horizontal="right" vertical="center"/>
      <protection locked="0"/>
    </xf>
    <xf numFmtId="4" fontId="18" fillId="2" borderId="1" xfId="8" applyNumberFormat="1" applyFont="1" applyFill="1" applyBorder="1" applyAlignment="1" applyProtection="1">
      <alignment vertical="center"/>
      <protection locked="0"/>
    </xf>
    <xf numFmtId="49" fontId="2" fillId="2" borderId="1" xfId="3" applyNumberFormat="1" applyFont="1" applyFill="1" applyBorder="1" applyAlignment="1" applyProtection="1">
      <alignment vertical="center"/>
      <protection locked="0"/>
    </xf>
    <xf numFmtId="4" fontId="13" fillId="2" borderId="1" xfId="8" applyNumberFormat="1" applyFont="1" applyFill="1" applyBorder="1" applyAlignment="1" applyProtection="1">
      <alignment vertical="center"/>
    </xf>
    <xf numFmtId="0" fontId="2" fillId="0" borderId="0" xfId="3" applyFont="1" applyAlignment="1" applyProtection="1">
      <alignment vertical="center"/>
      <protection locked="0"/>
    </xf>
    <xf numFmtId="0" fontId="2" fillId="0" borderId="0" xfId="3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vertical="center"/>
      <protection locked="0"/>
    </xf>
    <xf numFmtId="168" fontId="6" fillId="0" borderId="0" xfId="1" applyFont="1" applyFill="1" applyBorder="1" applyAlignment="1" applyProtection="1">
      <alignment vertical="center"/>
    </xf>
    <xf numFmtId="168" fontId="21" fillId="0" borderId="0" xfId="1" applyFont="1" applyFill="1" applyBorder="1" applyAlignment="1" applyProtection="1">
      <alignment vertical="center"/>
    </xf>
    <xf numFmtId="168" fontId="6" fillId="0" borderId="0" xfId="1" applyFont="1" applyFill="1" applyBorder="1" applyAlignment="1" applyProtection="1">
      <alignment vertical="center"/>
      <protection locked="0"/>
    </xf>
    <xf numFmtId="168" fontId="6" fillId="0" borderId="0" xfId="1" applyFont="1" applyFill="1" applyBorder="1" applyAlignment="1" applyProtection="1">
      <alignment vertical="center" wrapText="1"/>
      <protection locked="0"/>
    </xf>
    <xf numFmtId="168" fontId="6" fillId="0" borderId="0" xfId="1" applyFont="1" applyAlignment="1" applyProtection="1">
      <alignment vertical="center"/>
      <protection locked="0"/>
    </xf>
    <xf numFmtId="168" fontId="6" fillId="0" borderId="0" xfId="1" applyFont="1" applyAlignment="1" applyProtection="1">
      <alignment vertical="center"/>
    </xf>
    <xf numFmtId="168" fontId="6" fillId="0" borderId="0" xfId="1" applyFont="1" applyFill="1" applyBorder="1" applyAlignment="1" applyProtection="1">
      <alignment horizontal="center" vertical="center"/>
    </xf>
    <xf numFmtId="168" fontId="6" fillId="0" borderId="0" xfId="1" applyFont="1" applyFill="1" applyBorder="1" applyAlignment="1" applyProtection="1">
      <alignment horizontal="center" vertical="center"/>
      <protection locked="0"/>
    </xf>
    <xf numFmtId="168" fontId="2" fillId="0" borderId="0" xfId="1" applyFont="1" applyFill="1" applyBorder="1" applyAlignment="1" applyProtection="1">
      <alignment vertical="center"/>
    </xf>
    <xf numFmtId="168" fontId="6" fillId="2" borderId="1" xfId="1" applyFont="1" applyFill="1" applyBorder="1" applyAlignment="1" applyProtection="1">
      <alignment horizontal="center" vertical="center"/>
    </xf>
    <xf numFmtId="168" fontId="21" fillId="2" borderId="1" xfId="1" applyFont="1" applyFill="1" applyBorder="1" applyAlignment="1" applyProtection="1">
      <alignment horizontal="center" vertical="center"/>
    </xf>
    <xf numFmtId="168" fontId="21" fillId="3" borderId="1" xfId="1" applyFont="1" applyFill="1" applyBorder="1" applyAlignment="1" applyProtection="1">
      <alignment horizontal="center" vertical="center"/>
      <protection locked="0"/>
    </xf>
    <xf numFmtId="168" fontId="21" fillId="3" borderId="1" xfId="1" applyFont="1" applyFill="1" applyBorder="1" applyAlignment="1" applyProtection="1">
      <alignment horizontal="center" vertical="center" wrapText="1"/>
      <protection locked="0"/>
    </xf>
    <xf numFmtId="0" fontId="24" fillId="2" borderId="1" xfId="9" applyNumberFormat="1" applyFont="1" applyFill="1" applyBorder="1" applyAlignment="1">
      <alignment horizontal="center" vertical="center"/>
    </xf>
    <xf numFmtId="171" fontId="21" fillId="2" borderId="1" xfId="1" applyNumberFormat="1" applyFont="1" applyFill="1" applyBorder="1" applyAlignment="1" applyProtection="1">
      <alignment horizontal="center" vertical="center"/>
    </xf>
    <xf numFmtId="171" fontId="21" fillId="2" borderId="1" xfId="1" applyNumberFormat="1" applyFont="1" applyFill="1" applyBorder="1" applyAlignment="1" applyProtection="1">
      <alignment horizontal="center" vertical="center" wrapText="1"/>
    </xf>
    <xf numFmtId="0" fontId="24" fillId="3" borderId="1" xfId="9" applyNumberFormat="1" applyFont="1" applyFill="1" applyBorder="1" applyAlignment="1">
      <alignment vertical="center"/>
    </xf>
    <xf numFmtId="4" fontId="6" fillId="3" borderId="1" xfId="9" applyNumberFormat="1" applyFont="1" applyFill="1" applyBorder="1" applyAlignment="1">
      <alignment horizontal="center" vertical="center"/>
    </xf>
    <xf numFmtId="4" fontId="6" fillId="3" borderId="4" xfId="9" applyNumberFormat="1" applyFont="1" applyFill="1" applyBorder="1" applyAlignment="1">
      <alignment horizontal="center" vertical="center"/>
    </xf>
    <xf numFmtId="4" fontId="6" fillId="9" borderId="1" xfId="9" applyNumberFormat="1" applyFont="1" applyFill="1" applyBorder="1" applyAlignment="1">
      <alignment horizontal="center" vertical="center"/>
    </xf>
    <xf numFmtId="4" fontId="6" fillId="2" borderId="1" xfId="9" applyNumberFormat="1" applyFont="1" applyFill="1" applyBorder="1" applyAlignment="1">
      <alignment horizontal="center" vertical="center"/>
    </xf>
    <xf numFmtId="172" fontId="6" fillId="2" borderId="1" xfId="1" applyNumberFormat="1" applyFont="1" applyFill="1" applyBorder="1" applyAlignment="1" applyProtection="1">
      <alignment horizontal="center" vertical="center"/>
      <protection locked="0"/>
    </xf>
    <xf numFmtId="172" fontId="22" fillId="2" borderId="1" xfId="1" applyNumberFormat="1" applyFont="1" applyFill="1" applyBorder="1" applyAlignment="1" applyProtection="1">
      <alignment horizontal="center" vertical="center"/>
      <protection locked="0"/>
    </xf>
    <xf numFmtId="172" fontId="10" fillId="2" borderId="1" xfId="1" applyNumberFormat="1" applyFont="1" applyFill="1" applyBorder="1" applyAlignment="1" applyProtection="1">
      <alignment horizontal="center" vertical="center"/>
      <protection locked="0"/>
    </xf>
    <xf numFmtId="173" fontId="6" fillId="2" borderId="1" xfId="1" applyNumberFormat="1" applyFont="1" applyFill="1" applyBorder="1" applyAlignment="1" applyProtection="1">
      <alignment horizontal="center" vertical="center"/>
    </xf>
    <xf numFmtId="168" fontId="6" fillId="2" borderId="1" xfId="1" applyFont="1" applyFill="1" applyBorder="1" applyAlignment="1" applyProtection="1">
      <alignment horizontal="left" vertical="center"/>
    </xf>
    <xf numFmtId="171" fontId="6" fillId="3" borderId="1" xfId="1" applyNumberFormat="1" applyFont="1" applyFill="1" applyBorder="1" applyAlignment="1" applyProtection="1">
      <alignment horizontal="center" vertical="center"/>
      <protection locked="0"/>
    </xf>
    <xf numFmtId="171" fontId="6" fillId="2" borderId="1" xfId="1" applyNumberFormat="1" applyFont="1" applyFill="1" applyBorder="1" applyAlignment="1" applyProtection="1">
      <alignment horizontal="center" vertical="center"/>
    </xf>
    <xf numFmtId="0" fontId="22" fillId="3" borderId="1" xfId="9" applyNumberFormat="1" applyFont="1" applyFill="1" applyBorder="1" applyAlignment="1">
      <alignment vertical="center"/>
    </xf>
    <xf numFmtId="4" fontId="22" fillId="9" borderId="1" xfId="9" applyNumberFormat="1" applyFont="1" applyFill="1" applyBorder="1" applyAlignment="1">
      <alignment horizontal="center" vertical="center"/>
    </xf>
    <xf numFmtId="174" fontId="6" fillId="3" borderId="1" xfId="9" applyNumberFormat="1" applyFont="1" applyFill="1" applyBorder="1" applyAlignment="1">
      <alignment horizontal="center" vertical="center"/>
    </xf>
    <xf numFmtId="172" fontId="6" fillId="3" borderId="1" xfId="1" applyNumberFormat="1" applyFont="1" applyFill="1" applyBorder="1" applyAlignment="1" applyProtection="1">
      <alignment horizontal="center" vertical="center"/>
      <protection locked="0"/>
    </xf>
    <xf numFmtId="172" fontId="22" fillId="3" borderId="1" xfId="1" applyNumberFormat="1" applyFont="1" applyFill="1" applyBorder="1" applyAlignment="1" applyProtection="1">
      <alignment horizontal="center" vertical="center"/>
      <protection locked="0"/>
    </xf>
    <xf numFmtId="0" fontId="24" fillId="10" borderId="1" xfId="9" applyNumberFormat="1" applyFont="1" applyFill="1" applyBorder="1" applyAlignment="1">
      <alignment vertical="center"/>
    </xf>
    <xf numFmtId="4" fontId="6" fillId="10" borderId="2" xfId="9" applyNumberFormat="1" applyFont="1" applyFill="1" applyBorder="1" applyAlignment="1">
      <alignment horizontal="center" vertical="center"/>
    </xf>
    <xf numFmtId="4" fontId="6" fillId="10" borderId="1" xfId="9" applyNumberFormat="1" applyFont="1" applyFill="1" applyBorder="1" applyAlignment="1">
      <alignment horizontal="center" vertical="center"/>
    </xf>
    <xf numFmtId="174" fontId="6" fillId="10" borderId="1" xfId="9" applyNumberFormat="1" applyFont="1" applyFill="1" applyBorder="1" applyAlignment="1">
      <alignment horizontal="center" vertical="center"/>
    </xf>
    <xf numFmtId="172" fontId="6" fillId="10" borderId="1" xfId="1" applyNumberFormat="1" applyFont="1" applyFill="1" applyBorder="1" applyAlignment="1" applyProtection="1">
      <alignment horizontal="center" vertical="center"/>
      <protection locked="0"/>
    </xf>
    <xf numFmtId="172" fontId="22" fillId="10" borderId="1" xfId="1" applyNumberFormat="1" applyFont="1" applyFill="1" applyBorder="1" applyAlignment="1" applyProtection="1">
      <alignment horizontal="center" vertical="center"/>
      <protection locked="0"/>
    </xf>
    <xf numFmtId="173" fontId="25" fillId="2" borderId="1" xfId="1" applyNumberFormat="1" applyFont="1" applyFill="1" applyBorder="1" applyAlignment="1" applyProtection="1">
      <alignment horizontal="center" vertical="center"/>
    </xf>
    <xf numFmtId="168" fontId="25" fillId="2" borderId="1" xfId="1" applyFont="1" applyFill="1" applyBorder="1" applyAlignment="1" applyProtection="1">
      <alignment horizontal="left" vertical="center"/>
    </xf>
    <xf numFmtId="171" fontId="25" fillId="2" borderId="1" xfId="1" applyNumberFormat="1" applyFont="1" applyFill="1" applyBorder="1" applyAlignment="1" applyProtection="1">
      <alignment horizontal="center" vertical="center"/>
    </xf>
    <xf numFmtId="172" fontId="21" fillId="2" borderId="1" xfId="1" applyNumberFormat="1" applyFont="1" applyFill="1" applyBorder="1" applyAlignment="1" applyProtection="1">
      <alignment horizontal="center" vertical="center"/>
      <protection locked="0"/>
    </xf>
    <xf numFmtId="0" fontId="24" fillId="4" borderId="1" xfId="9" applyNumberFormat="1" applyFont="1" applyFill="1" applyBorder="1" applyAlignment="1">
      <alignment vertical="center"/>
    </xf>
    <xf numFmtId="4" fontId="6" fillId="4" borderId="1" xfId="9" applyNumberFormat="1" applyFont="1" applyFill="1" applyBorder="1" applyAlignment="1">
      <alignment horizontal="center" vertical="center"/>
    </xf>
    <xf numFmtId="0" fontId="24" fillId="3" borderId="1" xfId="9" applyNumberFormat="1" applyFont="1" applyFill="1" applyBorder="1" applyAlignment="1">
      <alignment vertical="center" wrapText="1"/>
    </xf>
    <xf numFmtId="168" fontId="6" fillId="3" borderId="1" xfId="1" applyFont="1" applyFill="1" applyBorder="1" applyAlignment="1" applyProtection="1">
      <alignment vertical="center"/>
      <protection locked="0"/>
    </xf>
    <xf numFmtId="168" fontId="6" fillId="9" borderId="1" xfId="1" applyFont="1" applyFill="1" applyBorder="1" applyAlignment="1" applyProtection="1">
      <alignment vertical="center"/>
      <protection locked="0"/>
    </xf>
    <xf numFmtId="168" fontId="6" fillId="2" borderId="1" xfId="1" applyFont="1" applyFill="1" applyBorder="1" applyAlignment="1" applyProtection="1">
      <alignment vertical="center"/>
      <protection locked="0"/>
    </xf>
    <xf numFmtId="4" fontId="10" fillId="3" borderId="1" xfId="9" applyNumberFormat="1" applyFont="1" applyFill="1" applyBorder="1" applyAlignment="1">
      <alignment horizontal="center" vertical="center"/>
    </xf>
    <xf numFmtId="4" fontId="10" fillId="2" borderId="1" xfId="9" applyNumberFormat="1" applyFont="1" applyFill="1" applyBorder="1" applyAlignment="1">
      <alignment horizontal="center" vertical="center"/>
    </xf>
    <xf numFmtId="0" fontId="24" fillId="2" borderId="1" xfId="9" applyNumberFormat="1" applyFont="1" applyFill="1" applyBorder="1" applyAlignment="1">
      <alignment vertical="center"/>
    </xf>
    <xf numFmtId="168" fontId="22" fillId="0" borderId="0" xfId="1" applyFont="1" applyAlignment="1" applyProtection="1">
      <alignment vertical="center"/>
    </xf>
    <xf numFmtId="168" fontId="26" fillId="0" borderId="0" xfId="1" applyFont="1" applyAlignment="1" applyProtection="1">
      <alignment horizontal="left" vertical="center"/>
      <protection locked="0"/>
    </xf>
    <xf numFmtId="168" fontId="6" fillId="2" borderId="1" xfId="1" applyFont="1" applyFill="1" applyBorder="1" applyAlignment="1" applyProtection="1">
      <alignment horizontal="left" vertical="center" wrapText="1"/>
    </xf>
    <xf numFmtId="171" fontId="6" fillId="9" borderId="1" xfId="1" applyNumberFormat="1" applyFont="1" applyFill="1" applyBorder="1" applyAlignment="1" applyProtection="1">
      <alignment horizontal="center" vertical="center"/>
      <protection locked="0"/>
    </xf>
    <xf numFmtId="168" fontId="6" fillId="3" borderId="1" xfId="1" applyFont="1" applyFill="1" applyBorder="1" applyAlignment="1" applyProtection="1">
      <alignment horizontal="center" vertical="center"/>
      <protection locked="0"/>
    </xf>
    <xf numFmtId="168" fontId="6" fillId="0" borderId="13" xfId="1" applyFont="1" applyBorder="1" applyAlignment="1" applyProtection="1">
      <alignment vertical="center" wrapText="1"/>
      <protection locked="0"/>
    </xf>
    <xf numFmtId="173" fontId="10" fillId="2" borderId="1" xfId="1" applyNumberFormat="1" applyFont="1" applyFill="1" applyBorder="1" applyAlignment="1" applyProtection="1">
      <alignment horizontal="center" vertical="center"/>
    </xf>
    <xf numFmtId="168" fontId="10" fillId="2" borderId="1" xfId="1" applyFont="1" applyFill="1" applyBorder="1" applyAlignment="1" applyProtection="1">
      <alignment horizontal="left" vertical="center" wrapText="1"/>
    </xf>
    <xf numFmtId="171" fontId="10" fillId="2" borderId="1" xfId="1" applyNumberFormat="1" applyFont="1" applyFill="1" applyBorder="1" applyAlignment="1" applyProtection="1">
      <alignment horizontal="center" vertical="center"/>
    </xf>
    <xf numFmtId="168" fontId="25" fillId="3" borderId="1" xfId="1" applyFont="1" applyFill="1" applyBorder="1" applyAlignment="1" applyProtection="1">
      <alignment horizontal="center" vertical="center"/>
      <protection locked="0"/>
    </xf>
    <xf numFmtId="168" fontId="10" fillId="0" borderId="0" xfId="1" applyFont="1" applyFill="1" applyBorder="1" applyAlignment="1" applyProtection="1">
      <alignment vertical="center"/>
    </xf>
    <xf numFmtId="172" fontId="21" fillId="3" borderId="1" xfId="1" applyNumberFormat="1" applyFont="1" applyFill="1" applyBorder="1" applyAlignment="1" applyProtection="1">
      <alignment horizontal="center" vertical="center"/>
      <protection locked="0"/>
    </xf>
    <xf numFmtId="175" fontId="28" fillId="0" borderId="0" xfId="1" applyNumberFormat="1" applyFont="1" applyFill="1" applyBorder="1" applyAlignment="1" applyProtection="1">
      <alignment vertical="center"/>
    </xf>
    <xf numFmtId="168" fontId="10" fillId="2" borderId="1" xfId="1" applyFont="1" applyFill="1" applyBorder="1" applyAlignment="1" applyProtection="1">
      <alignment horizontal="left" vertical="center"/>
    </xf>
    <xf numFmtId="168" fontId="10" fillId="2" borderId="1" xfId="1" applyFont="1" applyFill="1" applyBorder="1" applyAlignment="1" applyProtection="1">
      <alignment horizontal="center" vertical="center"/>
    </xf>
    <xf numFmtId="168" fontId="10" fillId="0" borderId="0" xfId="1" applyFont="1" applyFill="1" applyBorder="1" applyAlignment="1" applyProtection="1">
      <alignment horizontal="center" vertical="center"/>
    </xf>
    <xf numFmtId="168" fontId="6" fillId="0" borderId="0" xfId="1" applyFont="1" applyFill="1" applyBorder="1" applyAlignment="1" applyProtection="1">
      <alignment horizontal="center" vertical="center" wrapText="1"/>
    </xf>
    <xf numFmtId="176" fontId="21" fillId="0" borderId="0" xfId="2" applyNumberFormat="1" applyFont="1" applyFill="1" applyBorder="1" applyAlignment="1" applyProtection="1">
      <alignment horizontal="center" vertical="center"/>
    </xf>
    <xf numFmtId="176" fontId="6" fillId="0" borderId="0" xfId="2" applyNumberFormat="1" applyFont="1" applyFill="1" applyBorder="1" applyAlignment="1" applyProtection="1">
      <alignment horizontal="center" vertical="center"/>
    </xf>
    <xf numFmtId="168" fontId="30" fillId="0" borderId="0" xfId="1" applyFont="1" applyFill="1" applyBorder="1" applyAlignment="1" applyProtection="1">
      <alignment horizontal="center" vertical="center"/>
    </xf>
    <xf numFmtId="168" fontId="6" fillId="2" borderId="1" xfId="1" applyFont="1" applyFill="1" applyBorder="1" applyAlignment="1" applyProtection="1">
      <alignment vertical="center"/>
    </xf>
    <xf numFmtId="176" fontId="6" fillId="2" borderId="1" xfId="2" applyNumberFormat="1" applyFont="1" applyFill="1" applyBorder="1" applyAlignment="1" applyProtection="1">
      <alignment vertical="center"/>
    </xf>
    <xf numFmtId="173" fontId="6" fillId="2" borderId="1" xfId="1" applyNumberFormat="1" applyFont="1" applyFill="1" applyBorder="1" applyAlignment="1" applyProtection="1">
      <alignment vertical="center"/>
    </xf>
    <xf numFmtId="168" fontId="22" fillId="2" borderId="1" xfId="1" applyFont="1" applyFill="1" applyBorder="1" applyAlignment="1" applyProtection="1">
      <alignment vertical="center"/>
    </xf>
    <xf numFmtId="176" fontId="6" fillId="2" borderId="1" xfId="2" applyNumberFormat="1" applyFont="1" applyFill="1" applyBorder="1" applyAlignment="1" applyProtection="1">
      <alignment horizontal="center" vertical="center"/>
    </xf>
    <xf numFmtId="176" fontId="21" fillId="2" borderId="1" xfId="2" applyNumberFormat="1" applyFont="1" applyFill="1" applyBorder="1" applyAlignment="1" applyProtection="1">
      <alignment vertical="center"/>
    </xf>
    <xf numFmtId="49" fontId="23" fillId="0" borderId="0" xfId="9" applyAlignment="1">
      <alignment vertical="center"/>
    </xf>
    <xf numFmtId="168" fontId="6" fillId="2" borderId="1" xfId="1" applyFont="1" applyFill="1" applyBorder="1" applyAlignment="1" applyProtection="1">
      <alignment horizontal="center" vertical="center" wrapText="1"/>
    </xf>
    <xf numFmtId="10" fontId="31" fillId="2" borderId="1" xfId="9" applyNumberFormat="1" applyFont="1" applyFill="1" applyBorder="1" applyAlignment="1">
      <alignment horizontal="center" vertical="center" wrapText="1"/>
    </xf>
    <xf numFmtId="168" fontId="32" fillId="3" borderId="1" xfId="1" applyFont="1" applyFill="1" applyBorder="1" applyAlignment="1" applyProtection="1">
      <alignment vertical="center"/>
      <protection locked="0"/>
    </xf>
    <xf numFmtId="10" fontId="33" fillId="3" borderId="1" xfId="9" applyNumberFormat="1" applyFont="1" applyFill="1" applyBorder="1" applyAlignment="1" applyProtection="1">
      <alignment horizontal="center" vertical="center" wrapText="1"/>
      <protection locked="0"/>
    </xf>
    <xf numFmtId="173" fontId="32" fillId="3" borderId="1" xfId="1" applyNumberFormat="1" applyFont="1" applyFill="1" applyBorder="1" applyAlignment="1" applyProtection="1">
      <alignment horizontal="center" vertical="center"/>
      <protection locked="0"/>
    </xf>
    <xf numFmtId="49" fontId="34" fillId="3" borderId="1" xfId="9" applyFont="1" applyFill="1" applyBorder="1" applyAlignment="1" applyProtection="1">
      <alignment horizontal="center" vertical="center" wrapText="1"/>
      <protection locked="0"/>
    </xf>
    <xf numFmtId="176" fontId="34" fillId="3" borderId="1" xfId="2" applyNumberFormat="1" applyFont="1" applyFill="1" applyBorder="1" applyAlignment="1" applyProtection="1">
      <alignment horizontal="center" vertical="center" wrapText="1"/>
      <protection locked="0"/>
    </xf>
    <xf numFmtId="169" fontId="34" fillId="3" borderId="1" xfId="1" applyNumberFormat="1" applyFont="1" applyFill="1" applyBorder="1" applyAlignment="1" applyProtection="1">
      <alignment horizontal="center" vertical="center" wrapText="1"/>
      <protection locked="0"/>
    </xf>
    <xf numFmtId="10" fontId="35" fillId="3" borderId="1" xfId="9" applyNumberFormat="1" applyFont="1" applyFill="1" applyBorder="1" applyAlignment="1" applyProtection="1">
      <alignment horizontal="center" vertical="center" wrapText="1"/>
      <protection locked="0"/>
    </xf>
    <xf numFmtId="173" fontId="6" fillId="3" borderId="1" xfId="1" applyNumberFormat="1" applyFont="1" applyFill="1" applyBorder="1" applyAlignment="1" applyProtection="1">
      <alignment horizontal="center" vertical="center"/>
      <protection locked="0"/>
    </xf>
    <xf numFmtId="168" fontId="36" fillId="0" borderId="0" xfId="1" applyFont="1" applyAlignment="1" applyProtection="1">
      <alignment vertical="center"/>
    </xf>
    <xf numFmtId="49" fontId="37" fillId="3" borderId="1" xfId="9" applyFont="1" applyFill="1" applyBorder="1" applyAlignment="1" applyProtection="1">
      <alignment horizontal="center" vertical="center" wrapText="1"/>
      <protection locked="0"/>
    </xf>
    <xf numFmtId="168" fontId="10" fillId="2" borderId="1" xfId="1" applyFont="1" applyFill="1" applyBorder="1" applyAlignment="1" applyProtection="1">
      <alignment vertical="center"/>
    </xf>
    <xf numFmtId="168" fontId="22" fillId="2" borderId="1" xfId="1" applyFont="1" applyFill="1" applyBorder="1" applyAlignment="1" applyProtection="1">
      <alignment vertical="center" wrapText="1"/>
    </xf>
    <xf numFmtId="168" fontId="22" fillId="2" borderId="1" xfId="1" applyFont="1" applyFill="1" applyBorder="1" applyAlignment="1" applyProtection="1">
      <alignment horizontal="center" vertical="center"/>
    </xf>
    <xf numFmtId="168" fontId="38" fillId="2" borderId="1" xfId="1" applyFont="1" applyFill="1" applyBorder="1" applyAlignment="1" applyProtection="1">
      <alignment horizontal="center" vertical="center"/>
    </xf>
    <xf numFmtId="168" fontId="2" fillId="4" borderId="2" xfId="1" applyFont="1" applyFill="1" applyBorder="1" applyAlignment="1" applyProtection="1">
      <alignment horizontal="left" vertical="center"/>
    </xf>
    <xf numFmtId="168" fontId="2" fillId="4" borderId="14" xfId="1" applyFont="1" applyFill="1" applyBorder="1" applyAlignment="1" applyProtection="1">
      <alignment horizontal="left" vertical="center"/>
    </xf>
    <xf numFmtId="168" fontId="2" fillId="4" borderId="3" xfId="1" applyFont="1" applyFill="1" applyBorder="1" applyAlignment="1" applyProtection="1">
      <alignment horizontal="left" vertical="center"/>
    </xf>
    <xf numFmtId="168" fontId="6" fillId="0" borderId="0" xfId="1" applyFont="1" applyAlignment="1" applyProtection="1">
      <alignment horizontal="center" vertical="center"/>
    </xf>
    <xf numFmtId="168" fontId="22" fillId="2" borderId="1" xfId="1" applyFont="1" applyFill="1" applyBorder="1" applyAlignment="1" applyProtection="1">
      <alignment horizontal="center" vertical="center" wrapText="1"/>
    </xf>
    <xf numFmtId="10" fontId="21" fillId="2" borderId="1" xfId="2" applyNumberFormat="1" applyFont="1" applyFill="1" applyBorder="1" applyAlignment="1" applyProtection="1">
      <alignment horizontal="center" vertical="center"/>
    </xf>
    <xf numFmtId="168" fontId="6" fillId="0" borderId="0" xfId="1" applyFont="1" applyAlignment="1" applyProtection="1">
      <alignment horizontal="center" vertical="center"/>
      <protection locked="0"/>
    </xf>
    <xf numFmtId="173" fontId="6" fillId="0" borderId="0" xfId="1" applyNumberFormat="1" applyFont="1" applyAlignment="1" applyProtection="1">
      <alignment vertical="center"/>
      <protection locked="0"/>
    </xf>
    <xf numFmtId="0" fontId="34" fillId="0" borderId="0" xfId="9" applyNumberFormat="1" applyFont="1" applyBorder="1" applyAlignment="1">
      <alignment vertical="center" wrapText="1"/>
    </xf>
    <xf numFmtId="173" fontId="10" fillId="0" borderId="0" xfId="1" applyNumberFormat="1" applyFont="1" applyAlignment="1" applyProtection="1">
      <alignment vertical="center"/>
      <protection locked="0"/>
    </xf>
    <xf numFmtId="4" fontId="41" fillId="3" borderId="1" xfId="10" applyNumberFormat="1" applyFont="1" applyFill="1" applyBorder="1" applyAlignment="1">
      <alignment horizontal="center" vertical="center"/>
    </xf>
    <xf numFmtId="4" fontId="40" fillId="9" borderId="1" xfId="10" applyNumberFormat="1" applyFont="1" applyFill="1" applyBorder="1" applyAlignment="1">
      <alignment horizontal="center" vertical="center"/>
    </xf>
    <xf numFmtId="4" fontId="40" fillId="3" borderId="1" xfId="10" applyNumberFormat="1" applyFont="1" applyFill="1" applyBorder="1" applyAlignment="1">
      <alignment horizontal="center" vertical="center"/>
    </xf>
    <xf numFmtId="4" fontId="42" fillId="3" borderId="1" xfId="10" applyNumberFormat="1" applyFont="1" applyFill="1" applyBorder="1" applyAlignment="1">
      <alignment horizontal="center" vertical="center"/>
    </xf>
    <xf numFmtId="168" fontId="21" fillId="2" borderId="1" xfId="1" applyFont="1" applyFill="1" applyBorder="1" applyAlignment="1" applyProtection="1">
      <alignment horizontal="center" vertical="center" wrapText="1"/>
    </xf>
    <xf numFmtId="168" fontId="43" fillId="2" borderId="1" xfId="1" applyFont="1" applyFill="1" applyBorder="1" applyAlignment="1" applyProtection="1">
      <alignment horizontal="center" vertical="center"/>
    </xf>
    <xf numFmtId="4" fontId="40" fillId="9" borderId="4" xfId="10" applyNumberFormat="1" applyFont="1" applyFill="1" applyBorder="1" applyAlignment="1">
      <alignment horizontal="center" vertical="center"/>
    </xf>
    <xf numFmtId="4" fontId="40" fillId="3" borderId="4" xfId="10" applyNumberFormat="1" applyFont="1" applyFill="1" applyBorder="1" applyAlignment="1">
      <alignment horizontal="center" vertical="center"/>
    </xf>
    <xf numFmtId="4" fontId="42" fillId="3" borderId="4" xfId="10" applyNumberFormat="1" applyFont="1" applyFill="1" applyBorder="1" applyAlignment="1">
      <alignment horizontal="center" vertical="center"/>
    </xf>
    <xf numFmtId="4" fontId="45" fillId="2" borderId="1" xfId="10" applyNumberFormat="1" applyFont="1" applyFill="1" applyBorder="1" applyAlignment="1">
      <alignment horizontal="center" vertical="center"/>
    </xf>
    <xf numFmtId="4" fontId="46" fillId="2" borderId="1" xfId="10" applyNumberFormat="1" applyFont="1" applyFill="1" applyBorder="1" applyAlignment="1">
      <alignment horizontal="center" vertical="center"/>
    </xf>
    <xf numFmtId="168" fontId="25" fillId="2" borderId="1" xfId="1" applyFont="1" applyFill="1" applyBorder="1" applyAlignment="1" applyProtection="1">
      <alignment horizontal="center" vertical="center"/>
    </xf>
    <xf numFmtId="168" fontId="32" fillId="0" borderId="0" xfId="1" applyFont="1" applyFill="1" applyBorder="1" applyAlignment="1" applyProtection="1">
      <alignment vertical="center"/>
      <protection locked="0"/>
    </xf>
    <xf numFmtId="168" fontId="32" fillId="0" borderId="0" xfId="1" applyFont="1" applyAlignment="1" applyProtection="1">
      <alignment vertical="center"/>
      <protection locked="0"/>
    </xf>
    <xf numFmtId="168" fontId="47" fillId="0" borderId="0" xfId="1" applyFont="1" applyAlignment="1" applyProtection="1">
      <alignment vertical="center"/>
      <protection locked="0"/>
    </xf>
    <xf numFmtId="177" fontId="32" fillId="2" borderId="1" xfId="1" applyNumberFormat="1" applyFont="1" applyFill="1" applyBorder="1" applyAlignment="1" applyProtection="1">
      <alignment vertical="center"/>
      <protection locked="0"/>
    </xf>
    <xf numFmtId="178" fontId="32" fillId="0" borderId="0" xfId="1" applyNumberFormat="1" applyFont="1" applyFill="1" applyBorder="1" applyAlignment="1" applyProtection="1">
      <alignment vertical="center"/>
      <protection locked="0"/>
    </xf>
    <xf numFmtId="179" fontId="47" fillId="2" borderId="1" xfId="1" applyNumberFormat="1" applyFont="1" applyFill="1" applyBorder="1" applyAlignment="1" applyProtection="1">
      <alignment vertical="center"/>
      <protection locked="0"/>
    </xf>
    <xf numFmtId="168" fontId="6" fillId="0" borderId="1" xfId="1" applyFont="1" applyBorder="1" applyAlignment="1" applyProtection="1">
      <alignment vertical="center"/>
      <protection locked="0"/>
    </xf>
    <xf numFmtId="168" fontId="48" fillId="0" borderId="0" xfId="1" applyFont="1" applyAlignment="1" applyProtection="1">
      <alignment vertical="center"/>
      <protection locked="0"/>
    </xf>
    <xf numFmtId="168" fontId="6" fillId="9" borderId="1" xfId="1" applyFont="1" applyFill="1" applyBorder="1" applyAlignment="1" applyProtection="1">
      <alignment horizontal="center" vertical="center"/>
      <protection locked="0"/>
    </xf>
    <xf numFmtId="168" fontId="43" fillId="0" borderId="0" xfId="1" applyFont="1" applyFill="1" applyBorder="1" applyAlignment="1" applyProtection="1">
      <alignment horizontal="center" vertical="center"/>
    </xf>
    <xf numFmtId="178" fontId="6" fillId="0" borderId="0" xfId="1" applyNumberFormat="1" applyFont="1" applyFill="1" applyBorder="1" applyAlignment="1" applyProtection="1">
      <alignment vertical="center"/>
    </xf>
    <xf numFmtId="168" fontId="6" fillId="12" borderId="0" xfId="1" applyFont="1" applyFill="1" applyBorder="1" applyAlignment="1" applyProtection="1">
      <alignment vertical="center"/>
    </xf>
    <xf numFmtId="168" fontId="10" fillId="12" borderId="0" xfId="1" applyFont="1" applyFill="1" applyBorder="1" applyAlignment="1" applyProtection="1">
      <alignment vertical="center"/>
    </xf>
    <xf numFmtId="168" fontId="2" fillId="12" borderId="0" xfId="1" applyFont="1" applyFill="1" applyBorder="1" applyAlignment="1" applyProtection="1">
      <alignment vertical="center"/>
    </xf>
    <xf numFmtId="168" fontId="6" fillId="0" borderId="0" xfId="1" applyFont="1" applyFill="1" applyAlignment="1" applyProtection="1">
      <alignment vertical="center"/>
    </xf>
    <xf numFmtId="168" fontId="6" fillId="0" borderId="0" xfId="1" applyFont="1" applyFill="1" applyAlignment="1" applyProtection="1">
      <alignment vertical="center"/>
      <protection locked="0"/>
    </xf>
    <xf numFmtId="171" fontId="6" fillId="0" borderId="0" xfId="1" applyNumberFormat="1" applyFont="1" applyAlignment="1" applyProtection="1">
      <alignment horizontal="center" vertical="center"/>
    </xf>
    <xf numFmtId="171" fontId="6" fillId="0" borderId="0" xfId="1" applyNumberFormat="1" applyFont="1" applyAlignment="1" applyProtection="1">
      <alignment vertical="center"/>
    </xf>
    <xf numFmtId="173" fontId="21" fillId="2" borderId="1" xfId="1" applyNumberFormat="1" applyFont="1" applyFill="1" applyBorder="1" applyAlignment="1" applyProtection="1">
      <alignment horizontal="center" vertical="center"/>
    </xf>
    <xf numFmtId="168" fontId="21" fillId="2" borderId="1" xfId="1" applyFont="1" applyFill="1" applyBorder="1" applyAlignment="1" applyProtection="1">
      <alignment horizontal="left" vertical="center"/>
    </xf>
    <xf numFmtId="168" fontId="22" fillId="0" borderId="0" xfId="1" applyFont="1" applyFill="1" applyBorder="1" applyAlignment="1" applyProtection="1">
      <alignment vertical="center"/>
    </xf>
    <xf numFmtId="175" fontId="49" fillId="0" borderId="0" xfId="1" applyNumberFormat="1" applyFont="1" applyFill="1" applyBorder="1" applyAlignment="1" applyProtection="1">
      <alignment vertical="center"/>
    </xf>
    <xf numFmtId="168" fontId="22" fillId="0" borderId="0" xfId="1" applyFont="1" applyAlignment="1" applyProtection="1">
      <alignment vertical="center"/>
      <protection locked="0"/>
    </xf>
    <xf numFmtId="173" fontId="21" fillId="12" borderId="0" xfId="1" applyNumberFormat="1" applyFont="1" applyFill="1" applyBorder="1" applyAlignment="1" applyProtection="1">
      <alignment horizontal="center" vertical="center"/>
    </xf>
    <xf numFmtId="168" fontId="21" fillId="12" borderId="0" xfId="1" applyFont="1" applyFill="1" applyBorder="1" applyAlignment="1" applyProtection="1">
      <alignment horizontal="left" vertical="center"/>
    </xf>
    <xf numFmtId="168" fontId="21" fillId="12" borderId="0" xfId="1" applyFont="1" applyFill="1" applyBorder="1" applyAlignment="1" applyProtection="1">
      <alignment horizontal="center" vertical="center"/>
    </xf>
    <xf numFmtId="168" fontId="22" fillId="12" borderId="0" xfId="1" applyFont="1" applyFill="1" applyBorder="1" applyAlignment="1" applyProtection="1">
      <alignment vertical="center"/>
    </xf>
    <xf numFmtId="175" fontId="49" fillId="12" borderId="0" xfId="1" applyNumberFormat="1" applyFont="1" applyFill="1" applyBorder="1" applyAlignment="1" applyProtection="1">
      <alignment vertical="center"/>
    </xf>
    <xf numFmtId="168" fontId="22" fillId="0" borderId="0" xfId="1" applyFont="1" applyFill="1" applyAlignment="1" applyProtection="1">
      <alignment vertical="center"/>
    </xf>
    <xf numFmtId="168" fontId="22" fillId="0" borderId="0" xfId="1" applyFont="1" applyFill="1" applyAlignment="1" applyProtection="1">
      <alignment vertical="center"/>
      <protection locked="0"/>
    </xf>
    <xf numFmtId="10" fontId="6" fillId="2" borderId="1" xfId="2" applyNumberFormat="1" applyFont="1" applyFill="1" applyBorder="1" applyAlignment="1" applyProtection="1">
      <alignment horizontal="center" vertical="center"/>
    </xf>
    <xf numFmtId="49" fontId="50" fillId="2" borderId="1" xfId="9" applyFont="1" applyFill="1" applyBorder="1" applyAlignment="1">
      <alignment horizontal="center" vertical="center" wrapText="1"/>
    </xf>
    <xf numFmtId="168" fontId="51" fillId="3" borderId="1" xfId="1" applyFont="1" applyFill="1" applyBorder="1" applyAlignment="1" applyProtection="1">
      <alignment horizontal="center" vertical="center"/>
      <protection locked="0"/>
    </xf>
    <xf numFmtId="9" fontId="51" fillId="3" borderId="1" xfId="2" applyFont="1" applyFill="1" applyBorder="1" applyAlignment="1" applyProtection="1">
      <alignment horizontal="center" vertical="center"/>
      <protection locked="0"/>
    </xf>
    <xf numFmtId="3" fontId="51" fillId="3" borderId="1" xfId="9" applyNumberFormat="1" applyFont="1" applyFill="1" applyBorder="1" applyAlignment="1" applyProtection="1">
      <alignment horizontal="center" vertical="center"/>
      <protection locked="0"/>
    </xf>
    <xf numFmtId="168" fontId="6" fillId="5" borderId="1" xfId="1" applyFont="1" applyFill="1" applyBorder="1" applyAlignment="1" applyProtection="1">
      <alignment horizontal="center" vertical="center"/>
      <protection locked="0"/>
    </xf>
    <xf numFmtId="168" fontId="2" fillId="0" borderId="2" xfId="1" applyFont="1" applyFill="1" applyBorder="1" applyAlignment="1" applyProtection="1">
      <alignment horizontal="left" vertical="center"/>
      <protection locked="0"/>
    </xf>
    <xf numFmtId="168" fontId="2" fillId="0" borderId="14" xfId="1" applyFont="1" applyFill="1" applyBorder="1" applyAlignment="1" applyProtection="1">
      <alignment horizontal="left" vertical="center"/>
      <protection locked="0"/>
    </xf>
    <xf numFmtId="168" fontId="2" fillId="0" borderId="3" xfId="1" applyFont="1" applyFill="1" applyBorder="1" applyAlignment="1" applyProtection="1">
      <alignment horizontal="left" vertical="center"/>
      <protection locked="0"/>
    </xf>
    <xf numFmtId="49" fontId="51" fillId="3" borderId="1" xfId="9" applyFont="1" applyFill="1" applyBorder="1" applyAlignment="1" applyProtection="1">
      <alignment horizontal="center" vertical="center"/>
      <protection locked="0"/>
    </xf>
    <xf numFmtId="49" fontId="51" fillId="3" borderId="1" xfId="2" applyNumberFormat="1" applyFont="1" applyFill="1" applyBorder="1" applyAlignment="1" applyProtection="1">
      <alignment horizontal="center" vertical="center"/>
      <protection locked="0"/>
    </xf>
    <xf numFmtId="171" fontId="22" fillId="3" borderId="1" xfId="1" applyNumberFormat="1" applyFont="1" applyFill="1" applyBorder="1" applyAlignment="1" applyProtection="1">
      <alignment horizontal="center" vertical="center"/>
      <protection locked="0"/>
    </xf>
    <xf numFmtId="168" fontId="38" fillId="3" borderId="1" xfId="1" applyFont="1" applyFill="1" applyBorder="1" applyAlignment="1" applyProtection="1">
      <alignment horizontal="center" vertical="center"/>
      <protection locked="0"/>
    </xf>
    <xf numFmtId="171" fontId="6" fillId="2" borderId="1" xfId="1" applyNumberFormat="1" applyFont="1" applyFill="1" applyBorder="1" applyAlignment="1" applyProtection="1">
      <alignment vertical="center"/>
    </xf>
    <xf numFmtId="171" fontId="6" fillId="2" borderId="2" xfId="1" applyNumberFormat="1" applyFont="1" applyFill="1" applyBorder="1" applyAlignment="1" applyProtection="1">
      <alignment horizontal="center" vertical="center"/>
    </xf>
    <xf numFmtId="171" fontId="38" fillId="2" borderId="1" xfId="1" applyNumberFormat="1" applyFont="1" applyFill="1" applyBorder="1" applyAlignment="1" applyProtection="1">
      <alignment horizontal="center" vertical="center"/>
    </xf>
    <xf numFmtId="171" fontId="52" fillId="2" borderId="1" xfId="1" applyNumberFormat="1" applyFont="1" applyFill="1" applyBorder="1" applyAlignment="1" applyProtection="1">
      <alignment vertical="center"/>
    </xf>
    <xf numFmtId="171" fontId="38" fillId="2" borderId="2" xfId="1" applyNumberFormat="1" applyFont="1" applyFill="1" applyBorder="1" applyAlignment="1" applyProtection="1">
      <alignment horizontal="center" vertical="center"/>
    </xf>
    <xf numFmtId="171" fontId="6" fillId="2" borderId="2" xfId="1" applyNumberFormat="1" applyFont="1" applyFill="1" applyBorder="1" applyAlignment="1" applyProtection="1">
      <alignment vertical="center"/>
    </xf>
    <xf numFmtId="168" fontId="6" fillId="2" borderId="1" xfId="1" applyFont="1" applyFill="1" applyBorder="1" applyAlignment="1" applyProtection="1">
      <alignment vertical="center" wrapText="1"/>
    </xf>
    <xf numFmtId="171" fontId="6" fillId="3" borderId="1" xfId="1" applyNumberFormat="1" applyFont="1" applyFill="1" applyBorder="1" applyAlignment="1" applyProtection="1">
      <alignment vertical="center"/>
    </xf>
    <xf numFmtId="168" fontId="10" fillId="2" borderId="4" xfId="1" applyFont="1" applyFill="1" applyBorder="1" applyAlignment="1" applyProtection="1">
      <alignment vertical="center"/>
    </xf>
    <xf numFmtId="171" fontId="10" fillId="2" borderId="6" xfId="1" applyNumberFormat="1" applyFont="1" applyFill="1" applyBorder="1" applyAlignment="1" applyProtection="1">
      <alignment vertical="center"/>
    </xf>
    <xf numFmtId="171" fontId="10" fillId="2" borderId="1" xfId="1" applyNumberFormat="1" applyFont="1" applyFill="1" applyBorder="1" applyAlignment="1" applyProtection="1">
      <alignment vertical="center"/>
    </xf>
    <xf numFmtId="168" fontId="6" fillId="2" borderId="4" xfId="1" applyFont="1" applyFill="1" applyBorder="1" applyAlignment="1" applyProtection="1">
      <alignment vertical="center"/>
    </xf>
    <xf numFmtId="176" fontId="6" fillId="2" borderId="4" xfId="2" applyNumberFormat="1" applyFont="1" applyFill="1" applyBorder="1" applyAlignment="1" applyProtection="1">
      <alignment vertical="center"/>
    </xf>
    <xf numFmtId="168" fontId="8" fillId="2" borderId="1" xfId="1" applyFont="1" applyFill="1" applyBorder="1" applyAlignment="1" applyProtection="1">
      <alignment horizontal="center" vertical="center"/>
    </xf>
    <xf numFmtId="168" fontId="53" fillId="2" borderId="1" xfId="1" applyFont="1" applyFill="1" applyBorder="1" applyAlignment="1" applyProtection="1">
      <alignment vertical="center" wrapText="1"/>
    </xf>
    <xf numFmtId="171" fontId="8" fillId="2" borderId="1" xfId="1" applyNumberFormat="1" applyFont="1" applyFill="1" applyBorder="1" applyAlignment="1" applyProtection="1">
      <alignment horizontal="center" vertical="center"/>
    </xf>
    <xf numFmtId="171" fontId="8" fillId="3" borderId="1" xfId="1" applyNumberFormat="1" applyFont="1" applyFill="1" applyBorder="1" applyAlignment="1" applyProtection="1">
      <alignment horizontal="center" vertical="center"/>
      <protection locked="0"/>
    </xf>
    <xf numFmtId="168" fontId="8" fillId="0" borderId="0" xfId="1" applyFont="1" applyAlignment="1" applyProtection="1">
      <alignment vertical="center"/>
    </xf>
    <xf numFmtId="168" fontId="8" fillId="0" borderId="0" xfId="1" applyFont="1" applyAlignment="1" applyProtection="1">
      <alignment vertical="center"/>
      <protection locked="0"/>
    </xf>
    <xf numFmtId="0" fontId="2" fillId="0" borderId="0" xfId="1" applyNumberFormat="1" applyFont="1" applyAlignment="1" applyProtection="1">
      <alignment vertical="center" wrapText="1"/>
    </xf>
    <xf numFmtId="0" fontId="3" fillId="0" borderId="0" xfId="3" applyFont="1" applyAlignment="1">
      <alignment horizontal="left" vertical="center" wrapText="1"/>
    </xf>
    <xf numFmtId="4" fontId="15" fillId="0" borderId="1" xfId="3" applyNumberFormat="1" applyFont="1" applyBorder="1" applyAlignment="1">
      <alignment horizontal="center" vertical="center"/>
    </xf>
    <xf numFmtId="4" fontId="2" fillId="0" borderId="0" xfId="3" applyNumberFormat="1" applyFont="1" applyAlignment="1">
      <alignment vertical="center"/>
    </xf>
    <xf numFmtId="4" fontId="3" fillId="0" borderId="0" xfId="3" applyNumberFormat="1" applyFont="1" applyAlignment="1">
      <alignment vertical="center"/>
    </xf>
    <xf numFmtId="167" fontId="6" fillId="13" borderId="1" xfId="7" applyNumberFormat="1" applyFont="1" applyFill="1" applyBorder="1" applyAlignment="1" applyProtection="1">
      <alignment horizontal="center" vertical="center"/>
      <protection locked="0"/>
    </xf>
    <xf numFmtId="164" fontId="2" fillId="13" borderId="1" xfId="8" applyNumberFormat="1" applyFont="1" applyFill="1" applyBorder="1" applyAlignment="1" applyProtection="1">
      <alignment vertical="center" wrapText="1"/>
      <protection locked="0"/>
    </xf>
    <xf numFmtId="49" fontId="2" fillId="13" borderId="1" xfId="8" applyNumberFormat="1" applyFont="1" applyFill="1" applyBorder="1" applyAlignment="1" applyProtection="1">
      <alignment horizontal="center" vertical="center"/>
      <protection locked="0"/>
    </xf>
    <xf numFmtId="14" fontId="2" fillId="13" borderId="1" xfId="8" applyNumberFormat="1" applyFont="1" applyFill="1" applyBorder="1" applyAlignment="1" applyProtection="1">
      <alignment horizontal="center" vertical="center"/>
      <protection locked="0"/>
    </xf>
    <xf numFmtId="169" fontId="2" fillId="13" borderId="1" xfId="8" applyNumberFormat="1" applyFont="1" applyFill="1" applyBorder="1" applyAlignment="1" applyProtection="1">
      <alignment horizontal="center" vertical="center"/>
      <protection locked="0"/>
    </xf>
    <xf numFmtId="4" fontId="2" fillId="13" borderId="1" xfId="8" applyNumberFormat="1" applyFont="1" applyFill="1" applyBorder="1" applyAlignment="1" applyProtection="1">
      <alignment vertical="center"/>
      <protection locked="0"/>
    </xf>
    <xf numFmtId="4" fontId="2" fillId="13" borderId="3" xfId="4" applyNumberFormat="1" applyFont="1" applyFill="1" applyBorder="1" applyAlignment="1" applyProtection="1">
      <alignment horizontal="right" vertical="center"/>
    </xf>
    <xf numFmtId="4" fontId="2" fillId="13" borderId="1" xfId="4" applyNumberFormat="1" applyFont="1" applyFill="1" applyBorder="1" applyAlignment="1" applyProtection="1">
      <alignment horizontal="right" vertical="center"/>
    </xf>
    <xf numFmtId="4" fontId="2" fillId="13" borderId="1" xfId="4" applyNumberFormat="1" applyFont="1" applyFill="1" applyBorder="1" applyAlignment="1" applyProtection="1">
      <alignment vertical="center"/>
      <protection locked="0"/>
    </xf>
    <xf numFmtId="10" fontId="2" fillId="13" borderId="1" xfId="8" applyNumberFormat="1" applyFont="1" applyFill="1" applyBorder="1" applyAlignment="1" applyProtection="1">
      <alignment vertical="center"/>
      <protection locked="0"/>
    </xf>
    <xf numFmtId="4" fontId="2" fillId="13" borderId="1" xfId="4" applyNumberFormat="1" applyFont="1" applyFill="1" applyBorder="1" applyAlignment="1" applyProtection="1">
      <alignment vertical="center"/>
    </xf>
    <xf numFmtId="49" fontId="2" fillId="13" borderId="1" xfId="4" applyNumberFormat="1" applyFont="1" applyFill="1" applyBorder="1" applyAlignment="1" applyProtection="1">
      <alignment vertical="center" wrapText="1"/>
      <protection locked="0"/>
    </xf>
    <xf numFmtId="164" fontId="2" fillId="13" borderId="0" xfId="4" applyFont="1" applyFill="1" applyAlignment="1" applyProtection="1">
      <alignment vertical="center" wrapText="1"/>
    </xf>
    <xf numFmtId="1" fontId="15" fillId="13" borderId="1" xfId="3" applyNumberFormat="1" applyFont="1" applyFill="1" applyBorder="1" applyAlignment="1">
      <alignment horizontal="center" vertical="center"/>
    </xf>
    <xf numFmtId="4" fontId="15" fillId="13" borderId="1" xfId="3" applyNumberFormat="1" applyFont="1" applyFill="1" applyBorder="1" applyAlignment="1">
      <alignment horizontal="center" vertical="center"/>
    </xf>
    <xf numFmtId="9" fontId="15" fillId="13" borderId="1" xfId="2" applyFont="1" applyFill="1" applyBorder="1" applyAlignment="1">
      <alignment horizontal="center" vertical="center"/>
    </xf>
    <xf numFmtId="167" fontId="6" fillId="6" borderId="1" xfId="7" applyNumberFormat="1" applyFont="1" applyFill="1" applyBorder="1" applyAlignment="1" applyProtection="1">
      <alignment horizontal="center" vertical="center"/>
      <protection locked="0"/>
    </xf>
    <xf numFmtId="164" fontId="2" fillId="6" borderId="1" xfId="8" applyNumberFormat="1" applyFont="1" applyFill="1" applyBorder="1" applyAlignment="1" applyProtection="1">
      <alignment vertical="center" wrapText="1"/>
      <protection locked="0"/>
    </xf>
    <xf numFmtId="49" fontId="2" fillId="6" borderId="1" xfId="8" applyNumberFormat="1" applyFont="1" applyFill="1" applyBorder="1" applyAlignment="1" applyProtection="1">
      <alignment horizontal="center" vertical="center"/>
      <protection locked="0"/>
    </xf>
    <xf numFmtId="14" fontId="2" fillId="6" borderId="1" xfId="8" applyNumberFormat="1" applyFont="1" applyFill="1" applyBorder="1" applyAlignment="1" applyProtection="1">
      <alignment horizontal="center" vertical="center"/>
      <protection locked="0"/>
    </xf>
    <xf numFmtId="169" fontId="2" fillId="6" borderId="1" xfId="8" applyNumberFormat="1" applyFont="1" applyFill="1" applyBorder="1" applyAlignment="1" applyProtection="1">
      <alignment horizontal="center" vertical="center"/>
      <protection locked="0"/>
    </xf>
    <xf numFmtId="4" fontId="2" fillId="6" borderId="1" xfId="8" applyNumberFormat="1" applyFont="1" applyFill="1" applyBorder="1" applyAlignment="1" applyProtection="1">
      <alignment vertical="center"/>
      <protection locked="0"/>
    </xf>
    <xf numFmtId="4" fontId="2" fillId="6" borderId="3" xfId="4" applyNumberFormat="1" applyFont="1" applyFill="1" applyBorder="1" applyAlignment="1" applyProtection="1">
      <alignment horizontal="right" vertical="center"/>
    </xf>
    <xf numFmtId="4" fontId="2" fillId="6" borderId="1" xfId="4" applyNumberFormat="1" applyFont="1" applyFill="1" applyBorder="1" applyAlignment="1" applyProtection="1">
      <alignment horizontal="right" vertical="center"/>
    </xf>
    <xf numFmtId="4" fontId="2" fillId="6" borderId="1" xfId="4" applyNumberFormat="1" applyFont="1" applyFill="1" applyBorder="1" applyAlignment="1" applyProtection="1">
      <alignment vertical="center"/>
      <protection locked="0"/>
    </xf>
    <xf numFmtId="10" fontId="2" fillId="6" borderId="1" xfId="8" applyNumberFormat="1" applyFont="1" applyFill="1" applyBorder="1" applyAlignment="1" applyProtection="1">
      <alignment vertical="center"/>
      <protection locked="0"/>
    </xf>
    <xf numFmtId="4" fontId="2" fillId="6" borderId="1" xfId="4" applyNumberFormat="1" applyFont="1" applyFill="1" applyBorder="1" applyAlignment="1" applyProtection="1">
      <alignment vertical="center"/>
    </xf>
    <xf numFmtId="49" fontId="2" fillId="6" borderId="1" xfId="4" applyNumberFormat="1" applyFont="1" applyFill="1" applyBorder="1" applyAlignment="1" applyProtection="1">
      <alignment vertical="center"/>
      <protection locked="0"/>
    </xf>
    <xf numFmtId="164" fontId="2" fillId="6" borderId="0" xfId="4" applyFont="1" applyFill="1" applyAlignment="1" applyProtection="1">
      <alignment vertical="center"/>
    </xf>
    <xf numFmtId="1" fontId="15" fillId="6" borderId="1" xfId="3" applyNumberFormat="1" applyFont="1" applyFill="1" applyBorder="1" applyAlignment="1">
      <alignment horizontal="center" vertical="center"/>
    </xf>
    <xf numFmtId="9" fontId="15" fillId="6" borderId="1" xfId="2" applyFont="1" applyFill="1" applyBorder="1" applyAlignment="1">
      <alignment horizontal="center" vertical="center"/>
    </xf>
    <xf numFmtId="170" fontId="2" fillId="6" borderId="0" xfId="3" applyNumberFormat="1" applyFont="1" applyFill="1" applyAlignment="1" applyProtection="1">
      <alignment vertical="center"/>
      <protection locked="0"/>
    </xf>
    <xf numFmtId="4" fontId="2" fillId="6" borderId="0" xfId="3" applyNumberFormat="1" applyFont="1" applyFill="1" applyAlignment="1">
      <alignment vertical="center"/>
    </xf>
    <xf numFmtId="0" fontId="2" fillId="6" borderId="0" xfId="3" applyFont="1" applyFill="1" applyAlignment="1">
      <alignment vertical="center"/>
    </xf>
    <xf numFmtId="0" fontId="3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164" fontId="6" fillId="2" borderId="2" xfId="4" applyFont="1" applyFill="1" applyBorder="1" applyAlignment="1" applyProtection="1">
      <alignment horizontal="center" vertical="center"/>
    </xf>
    <xf numFmtId="164" fontId="6" fillId="2" borderId="3" xfId="4" applyFont="1" applyFill="1" applyBorder="1" applyAlignment="1" applyProtection="1">
      <alignment horizontal="center" vertical="center"/>
    </xf>
    <xf numFmtId="164" fontId="6" fillId="2" borderId="2" xfId="4" applyFont="1" applyFill="1" applyBorder="1" applyAlignment="1" applyProtection="1">
      <alignment horizontal="center" vertical="center" wrapText="1"/>
    </xf>
    <xf numFmtId="164" fontId="6" fillId="2" borderId="3" xfId="4" applyFont="1" applyFill="1" applyBorder="1" applyAlignment="1" applyProtection="1">
      <alignment horizontal="center" vertical="center" wrapText="1"/>
    </xf>
    <xf numFmtId="2" fontId="13" fillId="2" borderId="4" xfId="6" applyNumberFormat="1" applyFont="1" applyFill="1" applyBorder="1" applyAlignment="1">
      <alignment horizontal="center" vertical="center" wrapText="1"/>
    </xf>
    <xf numFmtId="2" fontId="13" fillId="2" borderId="5" xfId="6" applyNumberFormat="1" applyFont="1" applyFill="1" applyBorder="1" applyAlignment="1">
      <alignment horizontal="center" vertical="center" wrapText="1"/>
    </xf>
    <xf numFmtId="164" fontId="18" fillId="2" borderId="2" xfId="7" applyFont="1" applyFill="1" applyBorder="1" applyAlignment="1" applyProtection="1">
      <alignment horizontal="center" vertical="center" wrapText="1"/>
      <protection locked="0"/>
    </xf>
    <xf numFmtId="164" fontId="18" fillId="2" borderId="3" xfId="7" applyFont="1" applyFill="1" applyBorder="1" applyAlignment="1" applyProtection="1">
      <alignment horizontal="center" vertical="center" wrapText="1"/>
      <protection locked="0"/>
    </xf>
    <xf numFmtId="2" fontId="4" fillId="2" borderId="4" xfId="6" applyNumberFormat="1" applyFont="1" applyFill="1" applyBorder="1" applyAlignment="1">
      <alignment horizontal="center" vertical="center" wrapText="1"/>
    </xf>
    <xf numFmtId="2" fontId="4" fillId="2" borderId="5" xfId="6" applyNumberFormat="1" applyFont="1" applyFill="1" applyBorder="1" applyAlignment="1">
      <alignment horizontal="center" vertical="center" wrapText="1"/>
    </xf>
    <xf numFmtId="9" fontId="4" fillId="2" borderId="4" xfId="2" applyFont="1" applyFill="1" applyBorder="1" applyAlignment="1">
      <alignment horizontal="center" vertical="center" wrapText="1"/>
    </xf>
    <xf numFmtId="9" fontId="4" fillId="2" borderId="5" xfId="2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168" fontId="20" fillId="2" borderId="0" xfId="1" applyFont="1" applyFill="1" applyBorder="1" applyAlignment="1" applyProtection="1">
      <alignment horizontal="center" vertical="center"/>
    </xf>
    <xf numFmtId="168" fontId="10" fillId="0" borderId="0" xfId="1" applyFont="1" applyFill="1" applyBorder="1" applyAlignment="1" applyProtection="1">
      <alignment horizontal="center" vertical="center"/>
    </xf>
    <xf numFmtId="168" fontId="3" fillId="0" borderId="6" xfId="1" applyFont="1" applyBorder="1" applyAlignment="1" applyProtection="1">
      <alignment horizontal="center" vertical="center" wrapText="1"/>
      <protection locked="0"/>
    </xf>
    <xf numFmtId="168" fontId="3" fillId="0" borderId="7" xfId="1" applyFont="1" applyBorder="1" applyAlignment="1" applyProtection="1">
      <alignment horizontal="center" vertical="center" wrapText="1"/>
      <protection locked="0"/>
    </xf>
    <xf numFmtId="168" fontId="3" fillId="0" borderId="8" xfId="1" applyFont="1" applyBorder="1" applyAlignment="1" applyProtection="1">
      <alignment horizontal="center" vertical="center" wrapText="1"/>
      <protection locked="0"/>
    </xf>
    <xf numFmtId="168" fontId="3" fillId="0" borderId="9" xfId="1" applyFont="1" applyBorder="1" applyAlignment="1" applyProtection="1">
      <alignment horizontal="center" vertical="center" wrapText="1"/>
      <protection locked="0"/>
    </xf>
    <xf numFmtId="168" fontId="3" fillId="0" borderId="10" xfId="1" applyFont="1" applyBorder="1" applyAlignment="1" applyProtection="1">
      <alignment horizontal="center" vertical="center" wrapText="1"/>
      <protection locked="0"/>
    </xf>
    <xf numFmtId="168" fontId="3" fillId="0" borderId="11" xfId="1" applyFont="1" applyBorder="1" applyAlignment="1" applyProtection="1">
      <alignment horizontal="center" vertical="center" wrapText="1"/>
      <protection locked="0"/>
    </xf>
    <xf numFmtId="168" fontId="6" fillId="2" borderId="4" xfId="1" applyFont="1" applyFill="1" applyBorder="1" applyAlignment="1" applyProtection="1">
      <alignment horizontal="center" vertical="center" wrapText="1"/>
      <protection locked="0"/>
    </xf>
    <xf numFmtId="168" fontId="6" fillId="2" borderId="12" xfId="1" applyFont="1" applyFill="1" applyBorder="1" applyAlignment="1" applyProtection="1">
      <alignment horizontal="center" vertical="center" wrapText="1"/>
      <protection locked="0"/>
    </xf>
    <xf numFmtId="168" fontId="6" fillId="2" borderId="5" xfId="1" applyFont="1" applyFill="1" applyBorder="1" applyAlignment="1" applyProtection="1">
      <alignment horizontal="center" vertical="center" wrapText="1"/>
      <protection locked="0"/>
    </xf>
    <xf numFmtId="168" fontId="22" fillId="2" borderId="4" xfId="1" applyFont="1" applyFill="1" applyBorder="1" applyAlignment="1" applyProtection="1">
      <alignment horizontal="center" vertical="center" wrapText="1"/>
      <protection locked="0"/>
    </xf>
    <xf numFmtId="168" fontId="22" fillId="2" borderId="12" xfId="1" applyFont="1" applyFill="1" applyBorder="1" applyAlignment="1" applyProtection="1">
      <alignment horizontal="center" vertical="center" wrapText="1"/>
      <protection locked="0"/>
    </xf>
    <xf numFmtId="168" fontId="22" fillId="2" borderId="5" xfId="1" applyFont="1" applyFill="1" applyBorder="1" applyAlignment="1" applyProtection="1">
      <alignment horizontal="center" vertical="center" wrapText="1"/>
      <protection locked="0"/>
    </xf>
    <xf numFmtId="0" fontId="24" fillId="2" borderId="4" xfId="9" applyNumberFormat="1" applyFont="1" applyFill="1" applyBorder="1" applyAlignment="1">
      <alignment horizontal="center" vertical="center" wrapText="1"/>
    </xf>
    <xf numFmtId="0" fontId="24" fillId="2" borderId="12" xfId="9" applyNumberFormat="1" applyFont="1" applyFill="1" applyBorder="1" applyAlignment="1">
      <alignment horizontal="center" vertical="center" wrapText="1"/>
    </xf>
    <xf numFmtId="0" fontId="24" fillId="2" borderId="5" xfId="9" applyNumberFormat="1" applyFont="1" applyFill="1" applyBorder="1" applyAlignment="1">
      <alignment horizontal="center" vertical="center" wrapText="1"/>
    </xf>
    <xf numFmtId="49" fontId="24" fillId="2" borderId="6" xfId="9" applyFont="1" applyFill="1" applyBorder="1" applyAlignment="1">
      <alignment horizontal="center" vertical="center"/>
    </xf>
    <xf numFmtId="0" fontId="24" fillId="2" borderId="7" xfId="9" applyNumberFormat="1" applyFont="1" applyFill="1" applyBorder="1" applyAlignment="1">
      <alignment horizontal="center" vertical="center"/>
    </xf>
    <xf numFmtId="0" fontId="24" fillId="2" borderId="8" xfId="9" applyNumberFormat="1" applyFont="1" applyFill="1" applyBorder="1" applyAlignment="1">
      <alignment horizontal="center" vertical="center"/>
    </xf>
    <xf numFmtId="0" fontId="24" fillId="2" borderId="6" xfId="9" applyNumberFormat="1" applyFont="1" applyFill="1" applyBorder="1" applyAlignment="1">
      <alignment horizontal="center" vertical="center"/>
    </xf>
    <xf numFmtId="0" fontId="24" fillId="2" borderId="9" xfId="9" applyNumberFormat="1" applyFont="1" applyFill="1" applyBorder="1" applyAlignment="1">
      <alignment horizontal="center" vertical="center"/>
    </xf>
    <xf numFmtId="0" fontId="24" fillId="2" borderId="11" xfId="9" applyNumberFormat="1" applyFont="1" applyFill="1" applyBorder="1" applyAlignment="1">
      <alignment horizontal="center" vertical="center"/>
    </xf>
    <xf numFmtId="168" fontId="6" fillId="2" borderId="1" xfId="1" applyFont="1" applyFill="1" applyBorder="1" applyAlignment="1" applyProtection="1">
      <alignment horizontal="center" vertical="center"/>
    </xf>
    <xf numFmtId="168" fontId="6" fillId="2" borderId="1" xfId="1" applyFont="1" applyFill="1" applyBorder="1" applyAlignment="1" applyProtection="1">
      <alignment horizontal="center" vertical="center" wrapText="1"/>
    </xf>
    <xf numFmtId="168" fontId="2" fillId="2" borderId="1" xfId="1" applyFont="1" applyFill="1" applyBorder="1" applyAlignment="1" applyProtection="1">
      <alignment horizontal="center" vertical="center"/>
    </xf>
    <xf numFmtId="168" fontId="21" fillId="2" borderId="2" xfId="1" applyFont="1" applyFill="1" applyBorder="1" applyAlignment="1" applyProtection="1">
      <alignment horizontal="left" vertical="center"/>
    </xf>
    <xf numFmtId="168" fontId="21" fillId="2" borderId="3" xfId="1" applyFont="1" applyFill="1" applyBorder="1" applyAlignment="1" applyProtection="1">
      <alignment horizontal="left" vertical="center"/>
    </xf>
    <xf numFmtId="168" fontId="3" fillId="2" borderId="1" xfId="1" applyFont="1" applyFill="1" applyBorder="1" applyAlignment="1" applyProtection="1">
      <alignment horizontal="left" vertical="center" wrapText="1"/>
      <protection locked="0"/>
    </xf>
    <xf numFmtId="0" fontId="24" fillId="2" borderId="1" xfId="9" applyNumberFormat="1" applyFont="1" applyFill="1" applyBorder="1" applyAlignment="1">
      <alignment horizontal="center" vertical="center"/>
    </xf>
    <xf numFmtId="168" fontId="3" fillId="2" borderId="1" xfId="1" applyFont="1" applyFill="1" applyBorder="1" applyAlignment="1" applyProtection="1">
      <alignment horizontal="left" vertical="center"/>
      <protection locked="0"/>
    </xf>
    <xf numFmtId="168" fontId="27" fillId="2" borderId="1" xfId="1" applyFont="1" applyFill="1" applyBorder="1" applyAlignment="1" applyProtection="1">
      <alignment horizontal="left" vertical="center" wrapText="1"/>
      <protection locked="0"/>
    </xf>
    <xf numFmtId="10" fontId="21" fillId="2" borderId="1" xfId="2" applyNumberFormat="1" applyFont="1" applyFill="1" applyBorder="1" applyAlignment="1" applyProtection="1">
      <alignment horizontal="center" vertical="center"/>
    </xf>
    <xf numFmtId="168" fontId="29" fillId="0" borderId="0" xfId="1" applyFont="1" applyFill="1" applyBorder="1" applyAlignment="1" applyProtection="1">
      <alignment horizontal="center" vertical="center"/>
    </xf>
    <xf numFmtId="168" fontId="6" fillId="11" borderId="0" xfId="1" applyFont="1" applyFill="1" applyBorder="1" applyAlignment="1" applyProtection="1">
      <alignment horizontal="center" vertical="center"/>
      <protection locked="0"/>
    </xf>
    <xf numFmtId="168" fontId="10" fillId="4" borderId="2" xfId="1" applyFont="1" applyFill="1" applyBorder="1" applyAlignment="1" applyProtection="1">
      <alignment horizontal="center" vertical="center"/>
    </xf>
    <xf numFmtId="168" fontId="10" fillId="4" borderId="14" xfId="1" applyFont="1" applyFill="1" applyBorder="1" applyAlignment="1" applyProtection="1">
      <alignment horizontal="center" vertical="center"/>
    </xf>
    <xf numFmtId="168" fontId="10" fillId="4" borderId="3" xfId="1" applyFont="1" applyFill="1" applyBorder="1" applyAlignment="1" applyProtection="1">
      <alignment horizontal="center" vertical="center"/>
    </xf>
    <xf numFmtId="168" fontId="6" fillId="3" borderId="4" xfId="1" applyFont="1" applyFill="1" applyBorder="1" applyAlignment="1" applyProtection="1">
      <alignment horizontal="center" vertical="center"/>
      <protection locked="0"/>
    </xf>
    <xf numFmtId="168" fontId="6" fillId="3" borderId="12" xfId="1" applyFont="1" applyFill="1" applyBorder="1" applyAlignment="1" applyProtection="1">
      <alignment horizontal="center" vertical="center"/>
      <protection locked="0"/>
    </xf>
    <xf numFmtId="168" fontId="6" fillId="3" borderId="5" xfId="1" applyFont="1" applyFill="1" applyBorder="1" applyAlignment="1" applyProtection="1">
      <alignment horizontal="center" vertical="center"/>
      <protection locked="0"/>
    </xf>
    <xf numFmtId="168" fontId="2" fillId="4" borderId="2" xfId="1" applyFont="1" applyFill="1" applyBorder="1" applyAlignment="1" applyProtection="1">
      <alignment horizontal="left" vertical="center"/>
    </xf>
    <xf numFmtId="168" fontId="2" fillId="4" borderId="14" xfId="1" applyFont="1" applyFill="1" applyBorder="1" applyAlignment="1" applyProtection="1">
      <alignment horizontal="left" vertical="center"/>
    </xf>
    <xf numFmtId="168" fontId="2" fillId="4" borderId="3" xfId="1" applyFont="1" applyFill="1" applyBorder="1" applyAlignment="1" applyProtection="1">
      <alignment horizontal="left" vertical="center"/>
    </xf>
    <xf numFmtId="168" fontId="6" fillId="0" borderId="0" xfId="1" applyFont="1" applyAlignment="1" applyProtection="1">
      <alignment horizontal="center" vertical="center"/>
    </xf>
    <xf numFmtId="168" fontId="10" fillId="0" borderId="2" xfId="1" applyFont="1" applyBorder="1" applyAlignment="1" applyProtection="1">
      <alignment horizontal="center" vertical="center"/>
    </xf>
    <xf numFmtId="168" fontId="10" fillId="0" borderId="14" xfId="1" applyFont="1" applyBorder="1" applyAlignment="1" applyProtection="1">
      <alignment horizontal="center" vertical="center"/>
    </xf>
    <xf numFmtId="168" fontId="10" fillId="0" borderId="3" xfId="1" applyFont="1" applyBorder="1" applyAlignment="1" applyProtection="1">
      <alignment horizontal="center" vertical="center"/>
    </xf>
    <xf numFmtId="168" fontId="2" fillId="0" borderId="2" xfId="1" applyFont="1" applyBorder="1" applyAlignment="1" applyProtection="1">
      <alignment horizontal="left" vertical="center"/>
    </xf>
    <xf numFmtId="168" fontId="2" fillId="0" borderId="14" xfId="1" applyFont="1" applyBorder="1" applyAlignment="1" applyProtection="1">
      <alignment horizontal="left" vertical="center"/>
    </xf>
    <xf numFmtId="168" fontId="2" fillId="0" borderId="3" xfId="1" applyFont="1" applyBorder="1" applyAlignment="1" applyProtection="1">
      <alignment horizontal="left" vertical="center"/>
    </xf>
    <xf numFmtId="0" fontId="41" fillId="2" borderId="4" xfId="10" applyFont="1" applyFill="1" applyBorder="1" applyAlignment="1">
      <alignment horizontal="center" vertical="center" wrapText="1"/>
    </xf>
    <xf numFmtId="0" fontId="41" fillId="2" borderId="12" xfId="10" applyFont="1" applyFill="1" applyBorder="1" applyAlignment="1">
      <alignment horizontal="center" vertical="center" wrapText="1"/>
    </xf>
    <xf numFmtId="0" fontId="41" fillId="2" borderId="5" xfId="10" applyFont="1" applyFill="1" applyBorder="1" applyAlignment="1">
      <alignment horizontal="center" vertical="center" wrapText="1"/>
    </xf>
    <xf numFmtId="0" fontId="42" fillId="2" borderId="4" xfId="10" applyFont="1" applyFill="1" applyBorder="1" applyAlignment="1">
      <alignment horizontal="center" vertical="center" wrapText="1"/>
    </xf>
    <xf numFmtId="0" fontId="42" fillId="2" borderId="12" xfId="10" applyFont="1" applyFill="1" applyBorder="1" applyAlignment="1">
      <alignment horizontal="center" vertical="center" wrapText="1"/>
    </xf>
    <xf numFmtId="0" fontId="42" fillId="2" borderId="5" xfId="10" applyFont="1" applyFill="1" applyBorder="1" applyAlignment="1">
      <alignment horizontal="center" vertical="center" wrapText="1"/>
    </xf>
    <xf numFmtId="0" fontId="39" fillId="2" borderId="0" xfId="1" applyNumberFormat="1" applyFont="1" applyFill="1" applyBorder="1" applyAlignment="1" applyProtection="1">
      <alignment horizontal="center" vertical="center"/>
    </xf>
    <xf numFmtId="49" fontId="44" fillId="2" borderId="2" xfId="10" applyNumberFormat="1" applyFont="1" applyFill="1" applyBorder="1" applyAlignment="1">
      <alignment horizontal="center" vertical="center" wrapText="1"/>
    </xf>
    <xf numFmtId="49" fontId="44" fillId="2" borderId="14" xfId="10" applyNumberFormat="1" applyFont="1" applyFill="1" applyBorder="1" applyAlignment="1">
      <alignment horizontal="center" vertical="center" wrapText="1"/>
    </xf>
    <xf numFmtId="49" fontId="44" fillId="2" borderId="3" xfId="10" applyNumberFormat="1" applyFont="1" applyFill="1" applyBorder="1" applyAlignment="1">
      <alignment horizontal="center" vertical="center" wrapText="1"/>
    </xf>
    <xf numFmtId="168" fontId="40" fillId="2" borderId="6" xfId="1" applyFont="1" applyFill="1" applyBorder="1" applyAlignment="1" applyProtection="1">
      <alignment horizontal="center" vertical="center"/>
      <protection locked="0"/>
    </xf>
    <xf numFmtId="168" fontId="40" fillId="2" borderId="7" xfId="1" applyFont="1" applyFill="1" applyBorder="1" applyAlignment="1" applyProtection="1">
      <alignment horizontal="center" vertical="center"/>
      <protection locked="0"/>
    </xf>
    <xf numFmtId="168" fontId="40" fillId="2" borderId="8" xfId="1" applyFont="1" applyFill="1" applyBorder="1" applyAlignment="1" applyProtection="1">
      <alignment horizontal="center" vertical="center"/>
      <protection locked="0"/>
    </xf>
    <xf numFmtId="168" fontId="40" fillId="2" borderId="13" xfId="1" applyFont="1" applyFill="1" applyBorder="1" applyAlignment="1" applyProtection="1">
      <alignment horizontal="center" vertical="center"/>
      <protection locked="0"/>
    </xf>
    <xf numFmtId="168" fontId="40" fillId="2" borderId="0" xfId="1" applyFont="1" applyFill="1" applyBorder="1" applyAlignment="1" applyProtection="1">
      <alignment horizontal="center" vertical="center"/>
      <protection locked="0"/>
    </xf>
    <xf numFmtId="168" fontId="40" fillId="2" borderId="15" xfId="1" applyFont="1" applyFill="1" applyBorder="1" applyAlignment="1" applyProtection="1">
      <alignment horizontal="center" vertical="center"/>
      <protection locked="0"/>
    </xf>
    <xf numFmtId="168" fontId="40" fillId="2" borderId="9" xfId="1" applyFont="1" applyFill="1" applyBorder="1" applyAlignment="1" applyProtection="1">
      <alignment horizontal="center" vertical="center"/>
      <protection locked="0"/>
    </xf>
    <xf numFmtId="168" fontId="40" fillId="2" borderId="10" xfId="1" applyFont="1" applyFill="1" applyBorder="1" applyAlignment="1" applyProtection="1">
      <alignment horizontal="center" vertical="center"/>
      <protection locked="0"/>
    </xf>
    <xf numFmtId="168" fontId="40" fillId="2" borderId="11" xfId="1" applyFont="1" applyFill="1" applyBorder="1" applyAlignment="1" applyProtection="1">
      <alignment horizontal="center" vertical="center"/>
      <protection locked="0"/>
    </xf>
    <xf numFmtId="0" fontId="40" fillId="2" borderId="4" xfId="10" applyFont="1" applyFill="1" applyBorder="1" applyAlignment="1">
      <alignment horizontal="center" vertical="center" wrapText="1"/>
    </xf>
    <xf numFmtId="0" fontId="40" fillId="2" borderId="12" xfId="10" applyFont="1" applyFill="1" applyBorder="1" applyAlignment="1">
      <alignment horizontal="center" vertical="center" wrapText="1"/>
    </xf>
    <xf numFmtId="0" fontId="40" fillId="2" borderId="5" xfId="10" applyFont="1" applyFill="1" applyBorder="1" applyAlignment="1">
      <alignment horizontal="center" vertical="center" wrapText="1"/>
    </xf>
    <xf numFmtId="49" fontId="40" fillId="3" borderId="2" xfId="10" applyNumberFormat="1" applyFont="1" applyFill="1" applyBorder="1" applyAlignment="1">
      <alignment horizontal="center" vertical="center" wrapText="1"/>
    </xf>
    <xf numFmtId="49" fontId="40" fillId="3" borderId="14" xfId="10" applyNumberFormat="1" applyFont="1" applyFill="1" applyBorder="1" applyAlignment="1">
      <alignment horizontal="center" vertical="center" wrapText="1"/>
    </xf>
    <xf numFmtId="49" fontId="40" fillId="3" borderId="3" xfId="10" applyNumberFormat="1" applyFont="1" applyFill="1" applyBorder="1" applyAlignment="1">
      <alignment horizontal="center" vertical="center" wrapText="1"/>
    </xf>
    <xf numFmtId="168" fontId="2" fillId="0" borderId="2" xfId="1" applyFont="1" applyFill="1" applyBorder="1" applyAlignment="1" applyProtection="1">
      <alignment horizontal="left" vertical="center"/>
      <protection locked="0"/>
    </xf>
    <xf numFmtId="168" fontId="2" fillId="0" borderId="14" xfId="1" applyFont="1" applyFill="1" applyBorder="1" applyAlignment="1" applyProtection="1">
      <alignment horizontal="left" vertical="center"/>
      <protection locked="0"/>
    </xf>
    <xf numFmtId="168" fontId="2" fillId="0" borderId="3" xfId="1" applyFont="1" applyFill="1" applyBorder="1" applyAlignment="1" applyProtection="1">
      <alignment horizontal="left" vertical="center"/>
      <protection locked="0"/>
    </xf>
    <xf numFmtId="10" fontId="21" fillId="2" borderId="4" xfId="2" applyNumberFormat="1" applyFont="1" applyFill="1" applyBorder="1" applyAlignment="1" applyProtection="1">
      <alignment horizontal="center" vertical="center"/>
    </xf>
    <xf numFmtId="10" fontId="21" fillId="2" borderId="12" xfId="2" applyNumberFormat="1" applyFont="1" applyFill="1" applyBorder="1" applyAlignment="1" applyProtection="1">
      <alignment horizontal="center" vertical="center"/>
    </xf>
    <xf numFmtId="10" fontId="21" fillId="2" borderId="5" xfId="2" applyNumberFormat="1" applyFont="1" applyFill="1" applyBorder="1" applyAlignment="1" applyProtection="1">
      <alignment horizontal="center" vertical="center"/>
    </xf>
    <xf numFmtId="168" fontId="2" fillId="2" borderId="4" xfId="1" applyFont="1" applyFill="1" applyBorder="1" applyAlignment="1" applyProtection="1">
      <alignment horizontal="center" vertical="center"/>
    </xf>
    <xf numFmtId="168" fontId="2" fillId="2" borderId="5" xfId="1" applyFont="1" applyFill="1" applyBorder="1" applyAlignment="1" applyProtection="1">
      <alignment horizontal="center" vertical="center"/>
    </xf>
    <xf numFmtId="168" fontId="6" fillId="2" borderId="4" xfId="1" applyFont="1" applyFill="1" applyBorder="1" applyAlignment="1" applyProtection="1">
      <alignment horizontal="center" vertical="center"/>
    </xf>
    <xf numFmtId="168" fontId="6" fillId="2" borderId="12" xfId="1" applyFont="1" applyFill="1" applyBorder="1" applyAlignment="1" applyProtection="1">
      <alignment horizontal="center" vertical="center"/>
    </xf>
    <xf numFmtId="168" fontId="6" fillId="2" borderId="5" xfId="1" applyFont="1" applyFill="1" applyBorder="1" applyAlignment="1" applyProtection="1">
      <alignment horizontal="center" vertical="center"/>
    </xf>
    <xf numFmtId="168" fontId="6" fillId="2" borderId="2" xfId="1" applyFont="1" applyFill="1" applyBorder="1" applyAlignment="1" applyProtection="1">
      <alignment horizontal="center" vertical="center"/>
    </xf>
    <xf numFmtId="168" fontId="6" fillId="2" borderId="14" xfId="1" applyFont="1" applyFill="1" applyBorder="1" applyAlignment="1" applyProtection="1">
      <alignment horizontal="center" vertical="center"/>
    </xf>
    <xf numFmtId="168" fontId="6" fillId="2" borderId="3" xfId="1" applyFont="1" applyFill="1" applyBorder="1" applyAlignment="1" applyProtection="1">
      <alignment horizontal="center" vertical="center"/>
    </xf>
    <xf numFmtId="168" fontId="6" fillId="2" borderId="4" xfId="1" applyFont="1" applyFill="1" applyBorder="1" applyAlignment="1" applyProtection="1">
      <alignment horizontal="center" vertical="center" wrapText="1"/>
    </xf>
    <xf numFmtId="168" fontId="6" fillId="2" borderId="5" xfId="1" applyFont="1" applyFill="1" applyBorder="1" applyAlignment="1" applyProtection="1">
      <alignment horizontal="center" vertical="center" wrapText="1"/>
    </xf>
    <xf numFmtId="4" fontId="2" fillId="0" borderId="0" xfId="3" applyNumberFormat="1" applyFont="1" applyAlignment="1" applyProtection="1">
      <alignment vertical="center"/>
      <protection locked="0"/>
    </xf>
    <xf numFmtId="0" fontId="4" fillId="0" borderId="0" xfId="3" applyFont="1" applyAlignment="1">
      <alignment vertical="center" wrapText="1"/>
    </xf>
    <xf numFmtId="0" fontId="4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</cellXfs>
  <cellStyles count="11">
    <cellStyle name="Обычный" xfId="0" builtinId="0"/>
    <cellStyle name="Обычный 10 5" xfId="10" xr:uid="{00000000-0005-0000-0000-000001000000}"/>
    <cellStyle name="Обычный 2" xfId="6" xr:uid="{00000000-0005-0000-0000-000002000000}"/>
    <cellStyle name="Обычный 3" xfId="9" xr:uid="{00000000-0005-0000-0000-000003000000}"/>
    <cellStyle name="Обычный 73 4 2 2" xfId="5" xr:uid="{00000000-0005-0000-0000-000004000000}"/>
    <cellStyle name="Обычный 84 2" xfId="3" xr:uid="{00000000-0005-0000-0000-000005000000}"/>
    <cellStyle name="Процентный" xfId="2" builtinId="5"/>
    <cellStyle name="Финансовый" xfId="1" builtinId="3"/>
    <cellStyle name="Финансовый 12 6" xfId="8" xr:uid="{00000000-0005-0000-0000-000008000000}"/>
    <cellStyle name="Финансовый 15 3 2 2" xfId="4" xr:uid="{00000000-0005-0000-0000-000009000000}"/>
    <cellStyle name="Финансовый 15 3 3 2 2" xfId="7" xr:uid="{00000000-0005-0000-0000-00000A000000}"/>
  </cellStyles>
  <dxfs count="3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30751B\Price%20CPQ%20FCA%2025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8B72D50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23FD3E\&#1088;&#1072;&#1089;&#1095;&#1077;&#1090;%20&#1095;&#1080;&#1089;&#1083;&#1077;&#1085;&#1085;&#1086;&#1089;&#1090;&#1080;%20&#1076;&#1083;&#1103;%20&#110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C877A\ENERGY.KTL.LT.CALC.NVV.NET.20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hazov_IN\Local%20Settings\Temporary%20Internet%20Files\OLK2\&#1052;&#1086;&#1076;&#1077;&#1083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F3E34B\~193966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DA1251E\&#1063;&#1080;&#1089;&#1083;&#1077;&#1085;&#1085;&#1086;&#1089;&#1090;&#1100;%20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15F2F4\&#1058;&#1086;&#1084;&#1089;&#1082;&#1072;&#1103;%20&#1086;&#1073;&#1083;&#1072;&#1089;&#1090;&#1100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TEPLO.PREDEL.2010_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2019\&#1059;&#1056;&#1058;&#1048;&#1062;\&#1053;&#1080;&#1082;&#1086;&#1083;&#1072;&#1077;&#1074;&#1072;\&#1058;&#1040;&#1056;&#1048;&#1060;&#1053;&#1040;&#1071;%20&#1047;&#1040;&#1071;&#1042;&#1050;&#1040;_2020\&#1056;&#1040;&#1057;&#1063;&#1045;&#1058;&#1067;%20&#1053;&#1042;&#1042;_2020\&#1055;&#1086;&#1089;&#1090;&#1086;&#1103;&#1085;&#1085;&#1099;&#1077;_&#1052;_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42FA62\PREDEL.ELEK.2011.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Users\rs-06\Desktop\&#1054;&#1040;&#1054;%20&#1070;&#1058;&#1069;&#1050;%20-&#1056;&#1077;&#1075;&#1080;&#1086;&#1085;&#1072;&#1083;&#1100;&#1085;&#1099;&#1077;%20&#1089;&#1077;&#1090;&#1080;%20%20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4&#1075;%20&#1053;&#1080;&#1078;&#1085;&#1077;&#1074;&#1072;&#1088;&#1090;&#1086;&#1074;&#1089;&#1082;&#1101;&#1085;&#1077;&#1088;&#1075;&#1086;&#1085;&#1077;&#1092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8BE31B\&#1090;&#1072;&#1088;&#1080;&#1092;%202015-2019&#1043;&#1075;%20&#1051;&#1091;&#1082;&#1086;&#1081;&#108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0E3A0D\form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0EDC29\&#1090;&#1072;&#1088;&#1080;&#1092;%202018%20%20&#1054;&#1040;&#1054;%20&#1063;&#1077;&#1088;&#1085;&#1086;&#1075;&#1086;&#1088;&#1101;&#1085;&#1077;&#1088;&#1075;&#1086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8%20%20&#1054;&#1040;&#1054;%20&#1063;&#1077;&#1088;&#1085;&#1086;&#1075;&#1086;&#1088;&#1101;&#1085;&#1077;&#1088;&#1075;&#1086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SBR\002806SpecBid%206.4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Users\rs-6\Desktop\&#1052;&#1086;&#1080;%20&#1076;&#1086;&#1082;&#1091;&#1084;&#1077;&#1085;&#1090;&#1099;\&#1058;&#1057;&#1054;\&#1070;&#1058;&#1069;&#1050;%20&#1056;&#1057;%202010%20&#1089;%20&#1058;&#106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K\FEO\&#1054;&#1090;&#1076;&#1077;&#1083;%20&#1090;&#1072;&#1088;&#1080;&#1092;&#1099;\&#1076;&#1086;&#1089;&#1090;&#1091;&#1087;\&#1045;&#1048;&#1040;&#1057;\2010\&#1055;&#1088;&#1080;&#1085;&#1103;&#1090;&#1086;\PREDEL.ELEK.2010v1.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DOCUME~1\FOMINS~1\LOCALS~1\Temp\Rar$DI00.391\Documents%20and%20Settings\Fominskiy_VV\Local%20Settings\Temporary%20Internet%20Files\OLK7C\&#1041;&#1072;&#1083;&#1072;&#1085;&#1089;&#1099;%20&#1088;&#1077;&#1075;&#1080;&#1086;&#1085;&#1072;%20&#1080;&#1079;%20&#1050;&#1043;&#1056;&#1058;%20&#1086;&#1090;%204%20&#1080;&#1102;&#1085;&#1103;\form10%20%20&#1084;&#1080;&#1085;&#1080;&#1089;&#1090;&#1077;&#1088;&#1089;&#1090;&#1074;&#108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shet%20(&#1089;%20&#1082;&#1086;&#1088;&#1088;&#1077;&#1082;&#1090;&#1080;&#1088;%20&#1056;&#1069;&#1050;)%20&#1085;&#1086;&#1074;%20&#1082;&#1086;&#1087;&#1074;&#1083;&#1086;&#1078;&#1077;&#1085;&#1080;&#1103;\&#1058;&#1040;&#1056;&#1048;&#1060;%202006%20&#1056;&#1057;&#1050;%20&#1053;&#1054;&#1042;&#1067;&#1049;%2015.11.20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2004\&#1058;&#1040;&#1056;&#1048;&#1060;%202004%20&#1058;&#1069;\&#1085;&#1086;&#1074;&#1099;&#1081;%20&#1090;&#1072;&#1088;&#1080;&#1092;\&#1058;&#1040;&#1056;&#1048;&#1060;%2020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Users\ZagrebnevIE\Desktop\GP_TARIFF_2020_&#1064;&#1072;&#1073;&#1083;&#1086;&#1085;%20&#1043;&#1040;&#1047;&#1055;&#1056;&#1052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&#1056;&#1072;&#1073;&#1086;&#1095;&#1080;&#1081;%20&#1089;&#1090;&#1086;&#1083;\&#1070;&#1051;&#1071;%20&#1057;&#1059;&#1056;&#1043;&#1059;&#1058;\&#1087;&#1077;&#1088;&#1077;&#1076;&#1072;&#1095;&#1072;%202007\&#1055;&#1077;&#1085;&#1079;&#1072;&#1101;&#1085;&#1077;&#1088;&#1075;&#1086;\&#1069;&#1082;&#1089;&#1087;&#1077;&#1088;&#1090;&#1080;&#1079;&#1072;\&#1040;&#1085;&#1072;&#1083;&#1080;&#1079;%20&#1087;&#1086;%20&#1089;&#1090;&#1072;&#1090;&#1100;&#1103;&#1084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ckup\data\&#1055;&#1086;&#1095;&#1090;&#1086;&#1074;&#1099;&#1081;%20&#1103;&#1097;&#1080;&#1082;\&#1055;&#1086;&#1095;&#1090;&#1072;%20&#1084;&#1072;&#1081;%202001\46010301&#1057;&#1077;&#1084;&#1077;&#1085;&#1086;&#1074;&#1091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\&#1087;&#1088;&#1086;&#1075;&#1085;&#1086;&#1079;\2006\V2&#1045;-n.20071.2&#1080;&#1085;.10.29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A4C294A\Form9-&#1057;&#1072;&#1093;&#1072;&#1083;&#1080;&#108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DOCUME~1\EF160~1.ILC\LOCALS~1\Temp\Rar$DI00.281\REP.BLR.20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6\&#1043;&#1072;&#1088;&#1072;&#1085;&#1090;&#1080;&#1088;&#1091;&#1102;&#1097;&#1080;&#1077;%20&#1087;&#1086;&#1089;&#1090;&#1072;&#1074;&#1097;&#1080;&#1082;&#1080;\&#1057;&#1072;&#1083;&#1077;&#1093;&#1072;&#1088;&#1076;&#1101;&#1085;&#1077;&#1088;&#1075;&#1086;\&#1053;&#1072;%20&#1089;&#1086;&#1075;&#1083;&#1072;&#1089;&#1086;&#1074;&#1072;&#1085;&#1080;&#1077;\&#1040;&#1084;&#1086;&#1088;&#1090;&#1080;&#1079;&#1072;&#1094;&#1080;&#1103;,%20&#1085;&#1072;&#1083;&#1086;&#1075;&#1080;,%20&#1092;&#1072;&#1082;&#1090;24%20-%20&#1087;&#1083;&#1072;&#1085;26%20&#1082;&#1086;&#1088;&#1088;&#1077;&#1082;.%20&#1057;&#1069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6\&#1043;&#1072;&#1088;&#1072;&#1085;&#1090;&#1080;&#1088;&#1091;&#1102;&#1097;&#1080;&#1077;%20&#1087;&#1086;&#1089;&#1090;&#1072;&#1074;&#1097;&#1080;&#1082;&#1080;\&#1057;&#1072;&#1083;&#1077;&#1093;&#1072;&#1088;&#1076;&#1101;&#1085;&#1077;&#1088;&#1075;&#1086;\&#1047;&#1072;&#1103;&#1074;&#1082;&#1072;%20&#1043;&#1055;\&#1056;&#1040;&#1057;&#1063;&#1045;&#1058;%20&#1040;&#1052;&#1054;&#1056;&#1058;&#1048;&#1047;&#1040;&#1062;&#1048;&#1048;%20&#1053;&#1040;%202026-2028%20&#1043;&#1054;&#1044;%20&#1057;&#1041;&#1067;&#1058;%20(&#1043;&#1054;&#1058;&#1054;&#1042;)%20&#1082;&#1086;&#1088;.%20&#1089;&#1077;&#1085;&#1090;&#1103;&#1073;&#1088;&#1100;%202025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LIMO~1/AppData/Local/Temp/7zO474D7332/&#1056;&#1040;&#1057;&#1063;&#1045;&#1058;%20&#1040;&#1052;&#1054;&#1056;&#1058;&#1048;&#1047;&#1040;&#1062;&#1048;&#1048;%20&#1053;&#1040;%202026-2028%20&#1043;&#1054;&#1044;%20&#1057;&#1041;&#1067;&#1058;%20(&#1043;&#1054;&#1058;&#1054;&#1042;)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6\&#1043;&#1072;&#1088;&#1072;&#1085;&#1090;&#1080;&#1088;&#1091;&#1102;&#1097;&#1080;&#1077;%20&#1087;&#1086;&#1089;&#1090;&#1072;&#1074;&#1097;&#1080;&#1082;&#1080;\&#1057;&#1072;&#1083;&#1077;&#1093;&#1072;&#1088;&#1076;&#1101;&#1085;&#1077;&#1088;&#1075;&#1086;\C&#1072;&#1083;&#1077;&#1093;&#1072;&#1088;&#1076;&#1101;&#1085;&#1077;&#1088;&#1075;&#1086;%202026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6\&#1043;&#1072;&#1088;&#1072;&#1085;&#1090;&#1080;&#1088;&#1091;&#1102;&#1097;&#1080;&#1077;%20&#1087;&#1086;&#1089;&#1090;&#1072;&#1074;&#1097;&#1080;&#1082;&#1080;\&#1057;&#1072;&#1083;&#1077;&#1093;&#1072;&#1088;&#1076;&#1101;&#1085;&#1077;&#1088;&#1075;&#1086;\&#1047;&#1072;&#1103;&#1074;&#1082;&#1072;%20&#1043;&#1055;\4.%20&#1056;&#1072;&#1089;&#1093;&#1086;&#1076;&#1099;%20&#1085;&#1072;%20&#1082;&#1086;&#1084;&#1084;&#1077;&#1088;&#1095;&#1077;&#1089;&#1082;&#1080;&#1081;%20&#1091;&#1095;&#1077;&#1090;\PU_2026(v1.0)%20(2)%20%20-%20&#1056;&#1072;&#1089;&#1095;&#1077;&#1090;%20&#1056;&#1069;&#1050;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5\&#1043;&#1072;&#1088;&#1072;&#1085;&#1090;&#1080;&#1088;&#1091;&#1102;&#1097;&#1080;&#1077;%20&#1087;&#1086;&#1089;&#1090;&#1072;&#1074;&#1097;&#1080;&#1082;&#1080;\&#1057;&#1072;&#1083;&#1077;&#1093;&#1072;&#1088;&#1076;&#1101;&#1085;&#1077;&#1088;&#1075;&#1086;\C&#1072;&#1083;&#1077;&#1093;&#1072;&#1088;&#1076;&#1101;&#1085;&#1077;&#1088;&#1075;&#1086;%202025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LIMO~1/AppData/Local/Temp/7zO0FAFF4D6/1%20&#1075;&#1086;&#1090;&#1086;&#1074;&#1086;%20&#1056;&#1077;&#1079;&#1077;&#1088;&#1074;%202024%20&#1087;&#1086;%20&#1074;&#1089;&#1077;&#108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6\&#1043;&#1072;&#1088;&#1072;&#1085;&#1090;&#1080;&#1088;&#1091;&#1102;&#1097;&#1080;&#1077;%20&#1087;&#1086;&#1089;&#1090;&#1072;&#1074;&#1097;&#1080;&#1082;&#1080;\&#1057;&#1072;&#1083;&#1077;&#1093;&#1072;&#1088;&#1076;&#1101;&#1085;&#1077;&#1088;&#1075;&#1086;\&#1047;&#1072;&#1103;&#1074;&#1082;&#1072;%20&#1043;&#1055;\&#1053;&#1072;&#1083;&#1086;&#1075;%20&#1085;&#1072;%20&#1080;&#1084;&#1091;&#1097;&#1077;&#1089;&#1090;&#1074;&#1086;%202024\7.%20&#1057;&#1087;&#1088;&#1072;&#1074;&#1082;&#1072;-&#1088;&#1072;&#1089;&#1095;&#1077;&#1090;%20&#1085;&#1072;&#1083;&#1086;&#1075;&#1072;%20&#1085;&#1072;%20&#1080;&#1084;&#1091;&#1097;&#1077;&#1089;&#1090;&#1074;&#1086;%20&#1079;&#1072;%20202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6\&#1043;&#1072;&#1088;&#1072;&#1085;&#1090;&#1080;&#1088;&#1091;&#1102;&#1097;&#1080;&#1077;%20&#1087;&#1086;&#1089;&#1090;&#1072;&#1074;&#1097;&#1080;&#1082;&#1080;\&#1057;&#1072;&#1083;&#1077;&#1093;&#1072;&#1088;&#1076;&#1101;&#1085;&#1077;&#1088;&#1075;&#1086;\&#1047;&#1072;&#1103;&#1074;&#1082;&#1072;%20&#1043;&#1055;\4.%20&#1056;&#1072;&#1089;&#1093;&#1086;&#1076;&#1099;%20&#1085;&#1072;%20&#1082;&#1086;&#1084;&#1084;&#1077;&#1088;&#1095;&#1077;&#1089;&#1082;&#1080;&#1081;%20&#1091;&#1095;&#1077;&#1090;\&#1055;&#1083;&#1072;&#1085;%202026\&#1057;&#1074;&#1086;&#1076;&#1085;&#1099;&#1081;%20&#1088;&#1072;&#1089;&#1095;&#1077;&#1090;%20&#1055;&#1059;%20&#1085;&#1072;%202026%20&#1075;&#1086;&#1076;%20-%20&#1088;&#1072;&#1089;&#1095;&#1077;&#1090;%20&#1056;&#1069;&#1050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6\&#1043;&#1072;&#1088;&#1072;&#1085;&#1090;&#1080;&#1088;&#1091;&#1102;&#1097;&#1080;&#1077;%20&#1087;&#1086;&#1089;&#1090;&#1072;&#1074;&#1097;&#1080;&#1082;&#1080;\&#1057;&#1072;&#1083;&#1077;&#1093;&#1072;&#1088;&#1076;&#1101;&#1085;&#1077;&#1088;&#1075;&#1086;\GP.TARIFF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"/>
      <sheetName val="ALL"/>
      <sheetName val="Promo Q4"/>
      <sheetName val="Promo"/>
      <sheetName val="transit"/>
      <sheetName val="stock"/>
      <sheetName val="Verysell"/>
      <sheetName val="RSI"/>
      <sheetName val="Lanit"/>
      <sheetName val="Marvel"/>
      <sheetName val="Rombo"/>
      <sheetName val="Evo Config"/>
      <sheetName val="DP Naming"/>
      <sheetName val="NB Naming"/>
      <sheetName val="WS Config"/>
      <sheetName val="EBG"/>
      <sheetName val="Settings"/>
      <sheetName val="CPQ Logo"/>
      <sheetName val="Pricelist"/>
      <sheetName val="Promo_Q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ТЭП 1"/>
      <sheetName val="БДДС_нов"/>
      <sheetName val="График"/>
      <sheetName val="ПФВ-0.6"/>
      <sheetName val="ПТ-1.2факт"/>
      <sheetName val="Исх.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2.ГСМ"/>
      <sheetName val="Титульный"/>
      <sheetName val="3.15"/>
      <sheetName val="2.Ê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#ССЫЛКА"/>
      <sheetName val="T0"/>
      <sheetName val="T25"/>
      <sheetName val="T31"/>
      <sheetName val="форма-прил к ф№1"/>
      <sheetName val="FES"/>
      <sheetName val="Свод"/>
      <sheetName val="Свод с ФИО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  <sheetName val="26"/>
      <sheetName val="TEHSHEET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на 1 тут"/>
      <sheetName val="T25"/>
      <sheetName val="T31"/>
      <sheetName val="T0"/>
      <sheetName val="ПРОГНОЗ_1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  <sheetName val="Работы "/>
      <sheetName val="Служебная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Справочни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форма-прил к ф№1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_до_вн_об_1"/>
      <sheetName val="расш_для_РАО1"/>
      <sheetName val="расш_для_РАО_стр_310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на_1_тут1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Работы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ом_потери"/>
      <sheetName val="СОК_накладные_(ТК-Бишкек)"/>
      <sheetName val="ИТОГИ__по_Н,Р,Э,Q"/>
      <sheetName val="КТ_13_1_1"/>
      <sheetName val="форма-прил_к_ф№1"/>
      <sheetName val="Сценарные_условия"/>
      <sheetName val="Список_ДЗО"/>
      <sheetName val="3_Программа_реал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9__Смета_затрат"/>
      <sheetName val="11_Прочие_расчет"/>
      <sheetName val="10__БДР"/>
      <sheetName val="перечень_бизнес-систем"/>
      <sheetName val="перечень_ОИК"/>
      <sheetName val="перечень_СКО"/>
      <sheetName val="Profit_&amp;_Loss_Total"/>
      <sheetName val="постоянные_затраты"/>
      <sheetName val="СВОД_(с_новой_москвой)"/>
      <sheetName val="Корр_ИП__2016_2017"/>
      <sheetName val="Расчет_НВВ_по_RAB_(2011-2017)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Текущие_цены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до_вн_об_2"/>
      <sheetName val="расш_для_РАО2"/>
      <sheetName val="расш_для_РАО_стр_310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на_1_тут2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Работы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Ком_потери1"/>
      <sheetName val="СОК_накладные_(ТК-Бишкек)1"/>
      <sheetName val="ИТОГИ__по_Н,Р,Э,Q1"/>
      <sheetName val="КТ_13_1_11"/>
      <sheetName val="форма-прил_к_ф№11"/>
      <sheetName val="Сценарные_условия1"/>
      <sheetName val="Список_ДЗО1"/>
      <sheetName val="3_Программа_реал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9__Смета_затрат1"/>
      <sheetName val="11_Прочие_расчет1"/>
      <sheetName val="10__БДР1"/>
      <sheetName val="перечень_бизнес-систем1"/>
      <sheetName val="перечень_ОИК1"/>
      <sheetName val="перечень_СКО1"/>
      <sheetName val="Profit_&amp;_Loss_Total1"/>
      <sheetName val="постоянные_затраты1"/>
      <sheetName val="СВОД_(с_новой_москвой)1"/>
      <sheetName val="Корр_ИП__2016_20171"/>
      <sheetName val="Расчет_НВВ_по_RAB_(2011-2017)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Текущие_цены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Огл__Графиков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лан-факторны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REESTR_START"/>
      <sheetName val="REESTR"/>
      <sheetName val="1 вар маш в 2015"/>
      <sheetName val="MAIN"/>
      <sheetName val="ОКВЭД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Ком_потери2"/>
      <sheetName val="СОК_накладные_(ТК-Бишкек)2"/>
      <sheetName val="ИТОГИ__по_Н,Р,Э,Q2"/>
      <sheetName val="КТ_13_1_12"/>
      <sheetName val="Сценарные_условия2"/>
      <sheetName val="Список_ДЗО2"/>
      <sheetName val="3_Программа_реализации2"/>
      <sheetName val="Сравнение_сглаживания1"/>
      <sheetName val="Огл__Графиков1"/>
      <sheetName val="Виды_проектов_для_СПП1"/>
      <sheetName val="Для_формул1"/>
      <sheetName val="[_FES_X濔彗濥挧玟弱26_(3)1"/>
      <sheetName val="СВОД_форма_(всего)1"/>
      <sheetName val="3_квартал1"/>
      <sheetName val="12_Прогнозный_баланс1"/>
      <sheetName val="СВОД_форма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свод_до_вн_об_3"/>
      <sheetName val="расш_для_РАО3"/>
      <sheetName val="расш_для_РАО_стр_310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Работы_2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Ком_потери3"/>
      <sheetName val="СОК_накладные_(ТК-Бишкек)3"/>
      <sheetName val="ИТОГИ__по_Н,Р,Э,Q3"/>
      <sheetName val="КТ_13_1_13"/>
      <sheetName val="Сценарные_условия3"/>
      <sheetName val="Список_ДЗО3"/>
      <sheetName val="3_Программа_реализации3"/>
      <sheetName val="перечень_бизнес-систем2"/>
      <sheetName val="перечень_ОИК2"/>
      <sheetName val="перечень_СКО2"/>
      <sheetName val="Текущие_цены2"/>
      <sheetName val="Сравнение_сглаживания2"/>
      <sheetName val="Огл__Графиков2"/>
      <sheetName val="Виды_проектов_для_СПП2"/>
      <sheetName val="Для_формул2"/>
      <sheetName val="[_FES_X濔彗濥挧玟弱26_(3)2"/>
      <sheetName val="СВОД_форма_(всего)2"/>
      <sheetName val="3_квартал2"/>
      <sheetName val="12_Прогнозный_баланс2"/>
      <sheetName val="СВОД_форма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свод_до_вн_об_4"/>
      <sheetName val="расш_для_РАО4"/>
      <sheetName val="расш_для_РАО_стр_3104"/>
      <sheetName val="1_1_4"/>
      <sheetName val="1_2_4"/>
      <sheetName val="Графики_Гкал,тыс_руб_4"/>
      <sheetName val="2_1_4"/>
      <sheetName val="2_2_4"/>
      <sheetName val="2_3_4"/>
      <sheetName val="2_4_4"/>
      <sheetName val="3_1_4"/>
      <sheetName val="3_2_4"/>
      <sheetName val="3_3_4"/>
      <sheetName val="4_1_4"/>
      <sheetName val="4_2_4"/>
      <sheetName val="4_3_4"/>
      <sheetName val="4_4_4"/>
      <sheetName val="4_5_4"/>
      <sheetName val="4_6_4"/>
      <sheetName val="4_7_4"/>
      <sheetName val="5_1_4"/>
      <sheetName val="5_1_январь4"/>
      <sheetName val="5_1_февраль4"/>
      <sheetName val="5_1_март4"/>
      <sheetName val="6_1_4"/>
      <sheetName val="18_2-4"/>
      <sheetName val="Э1_14_ОАО4"/>
      <sheetName val="Э1_15ОАО4"/>
      <sheetName val="Э1_14_ЗЭС4"/>
      <sheetName val="Э1_14ЦЭС4"/>
      <sheetName val="Э1_14ВЭС4"/>
      <sheetName val="Э1_14ЮЭС4"/>
      <sheetName val="Э1_15ЗЭС4"/>
      <sheetName val="Э1_15ЦЭС4"/>
      <sheetName val="Э1_15ВЭС4"/>
      <sheetName val="Э1_15ЮЭС4"/>
      <sheetName val="1_кв_4"/>
      <sheetName val="2_кв_4"/>
      <sheetName val="3_кв_4"/>
      <sheetName val="4_кв_4"/>
      <sheetName val="_год4"/>
      <sheetName val="УП_33_свод_4"/>
      <sheetName val="пл__и_факт4"/>
      <sheetName val="П-16_4"/>
      <sheetName val="П-17_4"/>
      <sheetName val="П-18_4"/>
      <sheetName val="П-19_4"/>
      <sheetName val="УЗ-21_4"/>
      <sheetName val="УП-28_4"/>
      <sheetName val="УП-29_4"/>
      <sheetName val="УП-30_4"/>
      <sheetName val="УП-32_4"/>
      <sheetName val="УФ1_4"/>
      <sheetName val="УЗ1_4"/>
      <sheetName val="УЗ-26_(1)4"/>
      <sheetName val="УЗ-26_(2)4"/>
      <sheetName val="УЗ-26_(3)4"/>
      <sheetName val="УЗ-26_(4)4"/>
      <sheetName val="УЗ-27_(1)4"/>
      <sheetName val="УЗ-27_(2)4"/>
      <sheetName val="УЗ-27_(3)4"/>
      <sheetName val="УЗ-27_(4)4"/>
      <sheetName val="Лист1_(2)4"/>
      <sheetName val="УЗ-21_(1полуг_2002)4"/>
      <sheetName val="УЗ-21_(1полуг_2003_план)4"/>
      <sheetName val="УЗ-21_(1полуг_2003_факт)4"/>
      <sheetName val="УЗ-22_(1полуг_2002)факт4"/>
      <sheetName val="УЗ-22_(1полуг_2003)пл4"/>
      <sheetName val="УЗ-22_(1полуг_2003)факт4"/>
      <sheetName val="УЗ-23(1_полуг_2002)4"/>
      <sheetName val="УЗ-23(1_полуг_2003)пл4"/>
      <sheetName val="УЗ-23(1полуг_2003)_факт4"/>
      <sheetName val="УЗ-26_(1полуг_2002__факт)4"/>
      <sheetName val="УЗ-26_(1полуг_2003_план)4"/>
      <sheetName val="УЗ-26_(1полуг_2003_факт)4"/>
      <sheetName val="расходы_-_ТБР4"/>
      <sheetName val="модель_-_RAB_окончат_4"/>
      <sheetName val="НВВ_-_предложение_ок_4"/>
      <sheetName val="Расх__-_предложение_ок_4"/>
      <sheetName val="модель_-_ТБР_4"/>
      <sheetName val="Расчет_расходов_RAB_окончат__4"/>
      <sheetName val="Покупная_энергия_RAB4"/>
      <sheetName val="Расходы_-_индексация4"/>
      <sheetName val="на_1_тут3"/>
      <sheetName val="Прил_14"/>
      <sheetName val="Прил__1_1_4"/>
      <sheetName val="пл-ф_01_06г_4"/>
      <sheetName val="Премия_(Бизнес-план)_4"/>
      <sheetName val="Премия_(БДР)_4"/>
      <sheetName val="Объемы_4"/>
      <sheetName val="СКС_4"/>
      <sheetName val="пл-ф_02_06г_4"/>
      <sheetName val="Дотация_за_февраль4"/>
      <sheetName val="Анализ_по_субконто4"/>
      <sheetName val="Объемы_март_4"/>
      <sheetName val="Доходы_март4"/>
      <sheetName val="котельные_24"/>
      <sheetName val="расшифровка_по_прочим4"/>
      <sheetName val="анализ_покупки_ТЭР4"/>
      <sheetName val="обьем_продаж4"/>
      <sheetName val="смета_ахр4"/>
      <sheetName val="приложение_2_4"/>
      <sheetName val="Работы_3"/>
      <sheetName val="УФ-53_1кв02_скорр4"/>
      <sheetName val="УФ-53_1кв_2002_факт_4"/>
      <sheetName val="УФ-53_2кв02_скорр4"/>
      <sheetName val="УФ-53_3кв02скорр4"/>
      <sheetName val="УФ-53_4кв02_скорр4"/>
      <sheetName val="УФ-53_2002_всего4"/>
      <sheetName val="под_кредитное_плечо_25%4"/>
      <sheetName val="ТМЦ_ремонт4"/>
      <sheetName val="ОФ_вне_смет_строек4"/>
      <sheetName val="ОС_до_10_тр4"/>
      <sheetName val="охрана_окр_ср4"/>
      <sheetName val="типографские_бланки4"/>
      <sheetName val="ТМЦ_канц4"/>
      <sheetName val="Данные_для_расчета4"/>
      <sheetName val="ñâîä_äî_âí_îá_4"/>
      <sheetName val="ðàñø_äëÿ_ÐÀÎ4"/>
      <sheetName val="ðàñø_äëÿ_ÐÀÎ_ñòð_3104"/>
      <sheetName val="Ãðàôèêè_Ãêàë,òûñ_ðóá_4"/>
      <sheetName val="5_1_ÿíâàðü4"/>
      <sheetName val="5_1_ôåâðàëü4"/>
      <sheetName val="5_1_ìàðò4"/>
      <sheetName val="Ý1_14_ÎÀÎ4"/>
      <sheetName val="Ý1_15ÎÀÎ4"/>
      <sheetName val="Ý1_14_ÇÝÑ4"/>
      <sheetName val="Ý1_14ÖÝÑ4"/>
      <sheetName val="Ý1_14ÂÝÑ4"/>
      <sheetName val="Ý1_14ÞÝÑ4"/>
      <sheetName val="Ý1_15ÇÝÑ4"/>
      <sheetName val="Ý1_15ÖÝÑ4"/>
      <sheetName val="Ý1_15ÂÝÑ4"/>
      <sheetName val="Ý1_15ÞÝÑ4"/>
      <sheetName val="1_êâ_4"/>
      <sheetName val="2_êâ_4"/>
      <sheetName val="3_êâ_4"/>
      <sheetName val="4_êâ_4"/>
      <sheetName val="_ãîä4"/>
      <sheetName val="ÓÏ_33_ñâîä_4"/>
      <sheetName val="ïë__è_ôàêò4"/>
      <sheetName val="ÓÔ1_4"/>
      <sheetName val="ÓÇ1_4"/>
      <sheetName val="Ком_потери4"/>
      <sheetName val="СОК_накладные_(ТК-Бишкек)4"/>
      <sheetName val="ИТОГИ__по_Н,Р,Э,Q4"/>
      <sheetName val="КТ_13_1_14"/>
      <sheetName val="форма-прил_к_ф№12"/>
      <sheetName val="Сценарные_условия4"/>
      <sheetName val="Список_ДЗО4"/>
      <sheetName val="3_Программа_реализации4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9__Смета_затрат2"/>
      <sheetName val="11_Прочие_расчет2"/>
      <sheetName val="10__БДР2"/>
      <sheetName val="перечень_бизнес-систем3"/>
      <sheetName val="перечень_ОИК3"/>
      <sheetName val="перечень_СКО3"/>
      <sheetName val="Profit_&amp;_Loss_Total2"/>
      <sheetName val="постоянные_затраты2"/>
      <sheetName val="СВОД_(с_новой_москвой)2"/>
      <sheetName val="Корр_ИП__2016_20172"/>
      <sheetName val="Расчет_НВВ_по_RAB_(2011-2017)2"/>
      <sheetName val="4_12"/>
      <sheetName val="Таб1_12"/>
      <sheetName val="календарный_план2"/>
      <sheetName val="Page_22"/>
      <sheetName val="Закупки_центр2"/>
      <sheetName val="ПС_рек2"/>
      <sheetName val="ЛЭП_нов2"/>
      <sheetName val="Текущие_цены3"/>
      <sheetName val="эл_ст2"/>
      <sheetName val="ис_смета2"/>
      <sheetName val="См-2_Шатурс_сети__проект_работ2"/>
      <sheetName val="Технический_лист2"/>
      <sheetName val="Олимпстрой_декабрь_20102"/>
      <sheetName val="Таблица_А132"/>
      <sheetName val="НВВ_утв_тарифы2"/>
      <sheetName val="план_20002"/>
      <sheetName val="Сравнение_сглаживания3"/>
      <sheetName val="Огл__Графиков3"/>
      <sheetName val="Виды_проектов_для_СПП3"/>
      <sheetName val="Для_формул3"/>
      <sheetName val="[_FES_X濔彗濥挧玟弱26_(3)3"/>
      <sheetName val="СВОД_форма_(всего)3"/>
      <sheetName val="3_квартал3"/>
      <sheetName val="12_Прогнозный_баланс3"/>
      <sheetName val="СВОД_форма3"/>
      <sheetName val="MTO_REV_03"/>
      <sheetName val="Доходы_от_эл__и_теплоэнергии3"/>
      <sheetName val="Dati_Caricati3"/>
      <sheetName val="Поставщики_и_субподрядчики3"/>
      <sheetName val="Производство_электроэнергии3"/>
      <sheetName val="Т19_13"/>
      <sheetName val="Прог_баланс3"/>
      <sheetName val="ДПН_ДЗ_и_КЗ3"/>
      <sheetName val="1_13"/>
      <sheetName val="1_23"/>
      <sheetName val="2_13"/>
      <sheetName val="2_23"/>
      <sheetName val="2_3_и_2_43"/>
      <sheetName val="2_53"/>
      <sheetName val="2_6_13"/>
      <sheetName val="2_6_23"/>
      <sheetName val="2_6_33"/>
      <sheetName val="2_6_43"/>
      <sheetName val="2_6_53"/>
      <sheetName val="2_6_63"/>
      <sheetName val="2_6_73"/>
      <sheetName val="2_6_83"/>
      <sheetName val="2_6_93"/>
      <sheetName val="2_73"/>
      <sheetName val="5_13"/>
      <sheetName val="5_23"/>
      <sheetName val="5_3_и_5_43"/>
      <sheetName val="5_53"/>
      <sheetName val="5_6_13"/>
      <sheetName val="5_6_23"/>
      <sheetName val="5_6_33"/>
      <sheetName val="5_6_43"/>
      <sheetName val="5_6_53"/>
      <sheetName val="5_6_63"/>
      <sheetName val="5_6_73"/>
      <sheetName val="5_6_83"/>
      <sheetName val="5_6_93"/>
      <sheetName val="5_73"/>
      <sheetName val="Расчет_накладных_расходов3"/>
      <sheetName val="Формат_ИПР2"/>
      <sheetName val="УТВ_ИПР2"/>
      <sheetName val="Ср_мощ_по_ТП_до_150_кВт_2"/>
      <sheetName val="Исх_для_рас2"/>
      <sheetName val="Исх_для_рас_OLD)2"/>
      <sheetName val="Исх_макро2"/>
      <sheetName val="ПЕРЕЧЕНЬ_РАБОТ2"/>
      <sheetName val="Перечень_ИП_с_утв_ИПР2"/>
      <sheetName val="КБК_БДДС2"/>
      <sheetName val="Список_компаний_Россети2"/>
      <sheetName val="9_с_увязкой_(АРМ)2"/>
      <sheetName val="свод_до_вн_об_5"/>
      <sheetName val="расш_для_РАО5"/>
      <sheetName val="расш_для_РАО_стр_3105"/>
      <sheetName val="1_1_5"/>
      <sheetName val="1_2_5"/>
      <sheetName val="Графики_Гкал,тыс_руб_5"/>
      <sheetName val="2_1_5"/>
      <sheetName val="2_2_5"/>
      <sheetName val="2_3_5"/>
      <sheetName val="2_4_5"/>
      <sheetName val="3_1_5"/>
      <sheetName val="3_2_5"/>
      <sheetName val="3_3_5"/>
      <sheetName val="4_1_5"/>
      <sheetName val="4_2_5"/>
      <sheetName val="4_3_5"/>
      <sheetName val="4_4_5"/>
      <sheetName val="4_5_5"/>
      <sheetName val="4_6_5"/>
      <sheetName val="4_7_5"/>
      <sheetName val="5_1_5"/>
      <sheetName val="5_1_январь5"/>
      <sheetName val="5_1_февраль5"/>
      <sheetName val="5_1_март5"/>
      <sheetName val="6_1_5"/>
      <sheetName val="18_2-5"/>
      <sheetName val="Э1_14_ОАО5"/>
      <sheetName val="Э1_15ОАО5"/>
      <sheetName val="Э1_14_ЗЭС5"/>
      <sheetName val="Э1_14ЦЭС5"/>
      <sheetName val="Э1_14ВЭС5"/>
      <sheetName val="Э1_14ЮЭС5"/>
      <sheetName val="Э1_15ЗЭС5"/>
      <sheetName val="Э1_15ЦЭС5"/>
      <sheetName val="Э1_15ВЭС5"/>
      <sheetName val="Э1_15ЮЭС5"/>
      <sheetName val="1_кв_5"/>
      <sheetName val="2_кв_5"/>
      <sheetName val="3_кв_5"/>
      <sheetName val="4_кв_5"/>
      <sheetName val="_год5"/>
      <sheetName val="УП_33_свод_5"/>
      <sheetName val="пл__и_факт5"/>
      <sheetName val="П-16_5"/>
      <sheetName val="П-17_5"/>
      <sheetName val="П-18_5"/>
      <sheetName val="П-19_5"/>
      <sheetName val="УЗ-21_5"/>
      <sheetName val="УП-28_5"/>
      <sheetName val="УП-29_5"/>
      <sheetName val="УП-30_5"/>
      <sheetName val="УП-32_5"/>
      <sheetName val="УФ1_5"/>
      <sheetName val="УЗ1_5"/>
      <sheetName val="УЗ-26_(1)5"/>
      <sheetName val="УЗ-26_(2)5"/>
      <sheetName val="УЗ-26_(3)5"/>
      <sheetName val="УЗ-26_(4)5"/>
      <sheetName val="УЗ-27_(1)5"/>
      <sheetName val="УЗ-27_(2)5"/>
      <sheetName val="УЗ-27_(3)5"/>
      <sheetName val="УЗ-27_(4)5"/>
      <sheetName val="Лист1_(2)5"/>
      <sheetName val="УЗ-21_(1полуг_2002)5"/>
      <sheetName val="УЗ-21_(1полуг_2003_план)5"/>
      <sheetName val="УЗ-21_(1полуг_2003_факт)5"/>
      <sheetName val="УЗ-22_(1полуг_2002)факт5"/>
      <sheetName val="УЗ-22_(1полуг_2003)пл5"/>
      <sheetName val="УЗ-22_(1полуг_2003)факт5"/>
      <sheetName val="УЗ-23(1_полуг_2002)5"/>
      <sheetName val="УЗ-23(1_полуг_2003)пл5"/>
      <sheetName val="УЗ-23(1полуг_2003)_факт5"/>
      <sheetName val="УЗ-26_(1полуг_2002__факт)5"/>
      <sheetName val="УЗ-26_(1полуг_2003_план)5"/>
      <sheetName val="УЗ-26_(1полуг_2003_факт)5"/>
      <sheetName val="расходы_-_ТБР5"/>
      <sheetName val="модель_-_RAB_окончат_5"/>
      <sheetName val="НВВ_-_предложение_ок_5"/>
      <sheetName val="Расх__-_предложение_ок_5"/>
      <sheetName val="модель_-_ТБР_5"/>
      <sheetName val="Расчет_расходов_RAB_окончат__5"/>
      <sheetName val="Покупная_энергия_RAB5"/>
      <sheetName val="Расходы_-_индексация5"/>
      <sheetName val="на_1_тут4"/>
      <sheetName val="Прил_15"/>
      <sheetName val="Прил__1_1_5"/>
      <sheetName val="пл-ф_01_06г_5"/>
      <sheetName val="Премия_(Бизнес-план)_5"/>
      <sheetName val="Премия_(БДР)_5"/>
      <sheetName val="Объемы_5"/>
      <sheetName val="СКС_5"/>
      <sheetName val="пл-ф_02_06г_5"/>
      <sheetName val="Дотация_за_февраль5"/>
      <sheetName val="Анализ_по_субконто5"/>
      <sheetName val="Объемы_март_5"/>
      <sheetName val="Доходы_март5"/>
      <sheetName val="котельные_25"/>
      <sheetName val="расшифровка_по_прочим5"/>
      <sheetName val="анализ_покупки_ТЭР5"/>
      <sheetName val="обьем_продаж5"/>
      <sheetName val="смета_ахр5"/>
      <sheetName val="приложение_2_5"/>
      <sheetName val="Работы_4"/>
      <sheetName val="УФ-53_1кв02_скорр5"/>
      <sheetName val="УФ-53_1кв_2002_факт_5"/>
      <sheetName val="УФ-53_2кв02_скорр5"/>
      <sheetName val="УФ-53_3кв02скорр5"/>
      <sheetName val="УФ-53_4кв02_скорр5"/>
      <sheetName val="УФ-53_2002_всего5"/>
      <sheetName val="под_кредитное_плечо_25%5"/>
      <sheetName val="ТМЦ_ремонт5"/>
      <sheetName val="ОФ_вне_смет_строек5"/>
      <sheetName val="ОС_до_10_тр5"/>
      <sheetName val="охрана_окр_ср5"/>
      <sheetName val="типографские_бланки5"/>
      <sheetName val="ТМЦ_канц5"/>
      <sheetName val="Данные_для_расчета5"/>
      <sheetName val="ñâîä_äî_âí_îá_5"/>
      <sheetName val="ðàñø_äëÿ_ÐÀÎ5"/>
      <sheetName val="ðàñø_äëÿ_ÐÀÎ_ñòð_3105"/>
      <sheetName val="Ãðàôèêè_Ãêàë,òûñ_ðóá_5"/>
      <sheetName val="5_1_ÿíâàðü5"/>
      <sheetName val="5_1_ôåâðàëü5"/>
      <sheetName val="5_1_ìàðò5"/>
      <sheetName val="Ý1_14_ÎÀÎ5"/>
      <sheetName val="Ý1_15ÎÀÎ5"/>
      <sheetName val="Ý1_14_ÇÝÑ5"/>
      <sheetName val="Ý1_14ÖÝÑ5"/>
      <sheetName val="Ý1_14ÂÝÑ5"/>
      <sheetName val="Ý1_14ÞÝÑ5"/>
      <sheetName val="Ý1_15ÇÝÑ5"/>
      <sheetName val="Ý1_15ÖÝÑ5"/>
      <sheetName val="Ý1_15ÂÝÑ5"/>
      <sheetName val="Ý1_15ÞÝÑ5"/>
      <sheetName val="1_êâ_5"/>
      <sheetName val="2_êâ_5"/>
      <sheetName val="3_êâ_5"/>
      <sheetName val="4_êâ_5"/>
      <sheetName val="_ãîä5"/>
      <sheetName val="ÓÏ_33_ñâîä_5"/>
      <sheetName val="ïë__è_ôàêò5"/>
      <sheetName val="ÓÔ1_5"/>
      <sheetName val="ÓÇ1_5"/>
      <sheetName val="Ком_потери5"/>
      <sheetName val="СОК_накладные_(ТК-Бишкек)5"/>
      <sheetName val="ИТОГИ__по_Н,Р,Э,Q5"/>
      <sheetName val="КТ_13_1_15"/>
      <sheetName val="форма-прил_к_ф№13"/>
      <sheetName val="Сценарные_условия5"/>
      <sheetName val="Список_ДЗО5"/>
      <sheetName val="3_Программа_реализации5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9__Смета_затрат3"/>
      <sheetName val="11_Прочие_расчет3"/>
      <sheetName val="10__БДР3"/>
      <sheetName val="перечень_бизнес-систем4"/>
      <sheetName val="перечень_ОИК4"/>
      <sheetName val="перечень_СКО4"/>
      <sheetName val="Profit_&amp;_Loss_Total3"/>
      <sheetName val="постоянные_затраты3"/>
      <sheetName val="СВОД_(с_новой_москвой)3"/>
      <sheetName val="Корр_ИП__2016_20173"/>
      <sheetName val="Расчет_НВВ_по_RAB_(2011-2017)3"/>
      <sheetName val="4_13"/>
      <sheetName val="Таб1_13"/>
      <sheetName val="календарный_план3"/>
      <sheetName val="Page_23"/>
      <sheetName val="Закупки_центр3"/>
      <sheetName val="ПС_рек3"/>
      <sheetName val="ЛЭП_нов3"/>
      <sheetName val="Текущие_цены4"/>
      <sheetName val="эл_ст3"/>
      <sheetName val="ис_смета3"/>
      <sheetName val="См-2_Шатурс_сети__проект_работ3"/>
      <sheetName val="Технический_лист3"/>
      <sheetName val="Олимпстрой_декабрь_20103"/>
      <sheetName val="Таблица_А133"/>
      <sheetName val="НВВ_утв_тарифы3"/>
      <sheetName val="план_20003"/>
      <sheetName val="Сравнение_сглаживания4"/>
      <sheetName val="Огл__Графиков4"/>
      <sheetName val="Виды_проектов_для_СПП4"/>
      <sheetName val="Для_формул4"/>
      <sheetName val="[_FES_X濔彗濥挧玟弱26_(3)4"/>
      <sheetName val="СВОД_форма_(всего)4"/>
      <sheetName val="3_квартал4"/>
      <sheetName val="12_Прогнозный_баланс4"/>
      <sheetName val="СВОД_форма4"/>
      <sheetName val="MTO_REV_04"/>
      <sheetName val="Доходы_от_эл__и_теплоэнергии4"/>
      <sheetName val="Dati_Caricati4"/>
      <sheetName val="Поставщики_и_субподрядчики4"/>
      <sheetName val="Производство_электроэнергии4"/>
      <sheetName val="Т19_14"/>
      <sheetName val="Прог_баланс4"/>
      <sheetName val="ДПН_ДЗ_и_КЗ4"/>
      <sheetName val="1_14"/>
      <sheetName val="1_24"/>
      <sheetName val="2_14"/>
      <sheetName val="2_24"/>
      <sheetName val="2_3_и_2_44"/>
      <sheetName val="2_54"/>
      <sheetName val="2_6_14"/>
      <sheetName val="2_6_24"/>
      <sheetName val="2_6_34"/>
      <sheetName val="2_6_44"/>
      <sheetName val="2_6_54"/>
      <sheetName val="2_6_64"/>
      <sheetName val="2_6_74"/>
      <sheetName val="2_6_84"/>
      <sheetName val="2_6_94"/>
      <sheetName val="2_74"/>
      <sheetName val="5_14"/>
      <sheetName val="5_24"/>
      <sheetName val="5_3_и_5_44"/>
      <sheetName val="5_54"/>
      <sheetName val="5_6_14"/>
      <sheetName val="5_6_24"/>
      <sheetName val="5_6_34"/>
      <sheetName val="5_6_44"/>
      <sheetName val="5_6_54"/>
      <sheetName val="5_6_64"/>
      <sheetName val="5_6_74"/>
      <sheetName val="5_6_84"/>
      <sheetName val="5_6_94"/>
      <sheetName val="5_74"/>
      <sheetName val="Расчет_накладных_расходов4"/>
      <sheetName val="Формат_ИПР3"/>
      <sheetName val="УТВ_ИПР3"/>
      <sheetName val="Ср_мощ_по_ТП_до_150_кВт_3"/>
      <sheetName val="Исх_для_рас3"/>
      <sheetName val="Исх_для_рас_OLD)3"/>
      <sheetName val="Исх_макро3"/>
      <sheetName val="ПЕРЕЧЕНЬ_РАБОТ3"/>
      <sheetName val="Перечень_ИП_с_утв_ИПР3"/>
      <sheetName val="КБК_БДДС3"/>
      <sheetName val="Список_компаний_Россети3"/>
      <sheetName val="9_с_увязкой_(АРМ)3"/>
      <sheetName val="свод_до_вн_об_6"/>
      <sheetName val="расш_для_РАО6"/>
      <sheetName val="расш_для_РАО_стр_3106"/>
      <sheetName val="1_1_6"/>
      <sheetName val="1_2_6"/>
      <sheetName val="Графики_Гкал,тыс_руб_6"/>
      <sheetName val="2_1_6"/>
      <sheetName val="2_2_6"/>
      <sheetName val="2_3_6"/>
      <sheetName val="2_4_6"/>
      <sheetName val="3_1_6"/>
      <sheetName val="3_2_6"/>
      <sheetName val="3_3_6"/>
      <sheetName val="4_1_6"/>
      <sheetName val="4_2_6"/>
      <sheetName val="4_3_6"/>
      <sheetName val="4_4_6"/>
      <sheetName val="4_5_6"/>
      <sheetName val="4_6_6"/>
      <sheetName val="4_7_6"/>
      <sheetName val="5_1_6"/>
      <sheetName val="5_1_январь6"/>
      <sheetName val="5_1_февраль6"/>
      <sheetName val="5_1_март6"/>
      <sheetName val="6_1_6"/>
      <sheetName val="18_2-6"/>
      <sheetName val="Э1_14_ОАО6"/>
      <sheetName val="Э1_15ОАО6"/>
      <sheetName val="Э1_14_ЗЭС6"/>
      <sheetName val="Э1_14ЦЭС6"/>
      <sheetName val="Э1_14ВЭС6"/>
      <sheetName val="Э1_14ЮЭС6"/>
      <sheetName val="Э1_15ЗЭС6"/>
      <sheetName val="Э1_15ЦЭС6"/>
      <sheetName val="Э1_15ВЭС6"/>
      <sheetName val="Э1_15ЮЭС6"/>
      <sheetName val="1_кв_6"/>
      <sheetName val="2_кв_6"/>
      <sheetName val="3_кв_6"/>
      <sheetName val="4_кв_6"/>
      <sheetName val="_год6"/>
      <sheetName val="УП_33_свод_6"/>
      <sheetName val="пл__и_факт6"/>
      <sheetName val="П-16_6"/>
      <sheetName val="П-17_6"/>
      <sheetName val="П-18_6"/>
      <sheetName val="П-19_6"/>
      <sheetName val="УЗ-21_6"/>
      <sheetName val="УП-28_6"/>
      <sheetName val="УП-29_6"/>
      <sheetName val="УП-30_6"/>
      <sheetName val="УП-32_6"/>
      <sheetName val="УФ1_6"/>
      <sheetName val="УЗ1_6"/>
      <sheetName val="УЗ-26_(1)6"/>
      <sheetName val="УЗ-26_(2)6"/>
      <sheetName val="УЗ-26_(3)6"/>
      <sheetName val="УЗ-26_(4)6"/>
      <sheetName val="УЗ-27_(1)6"/>
      <sheetName val="УЗ-27_(2)6"/>
      <sheetName val="УЗ-27_(3)6"/>
      <sheetName val="УЗ-27_(4)6"/>
      <sheetName val="Лист1_(2)6"/>
      <sheetName val="УЗ-21_(1полуг_2002)6"/>
      <sheetName val="УЗ-21_(1полуг_2003_план)6"/>
      <sheetName val="УЗ-21_(1полуг_2003_факт)6"/>
      <sheetName val="УЗ-22_(1полуг_2002)факт6"/>
      <sheetName val="УЗ-22_(1полуг_2003)пл6"/>
      <sheetName val="УЗ-22_(1полуг_2003)факт6"/>
      <sheetName val="УЗ-23(1_полуг_2002)6"/>
      <sheetName val="УЗ-23(1_полуг_2003)пл6"/>
      <sheetName val="УЗ-23(1полуг_2003)_факт6"/>
      <sheetName val="УЗ-26_(1полуг_2002__факт)6"/>
      <sheetName val="УЗ-26_(1полуг_2003_план)6"/>
      <sheetName val="УЗ-26_(1полуг_2003_факт)6"/>
      <sheetName val="расходы_-_ТБР6"/>
      <sheetName val="модель_-_RAB_окончат_6"/>
      <sheetName val="НВВ_-_предложение_ок_6"/>
      <sheetName val="Расх__-_предложение_ок_6"/>
      <sheetName val="модель_-_ТБР_6"/>
      <sheetName val="Расчет_расходов_RAB_окончат__6"/>
      <sheetName val="Покупная_энергия_RAB6"/>
      <sheetName val="Расходы_-_индексация6"/>
      <sheetName val="на_1_тут5"/>
      <sheetName val="Прил_16"/>
      <sheetName val="Прил__1_1_6"/>
      <sheetName val="пл-ф_01_06г_6"/>
      <sheetName val="Премия_(Бизнес-план)_6"/>
      <sheetName val="Премия_(БДР)_6"/>
      <sheetName val="Объемы_6"/>
      <sheetName val="СКС_6"/>
      <sheetName val="пл-ф_02_06г_6"/>
      <sheetName val="Дотация_за_февраль6"/>
      <sheetName val="Анализ_по_субконто6"/>
      <sheetName val="Объемы_март_6"/>
      <sheetName val="Доходы_март6"/>
      <sheetName val="котельные_26"/>
      <sheetName val="расшифровка_по_прочим6"/>
      <sheetName val="анализ_покупки_ТЭР6"/>
      <sheetName val="обьем_продаж6"/>
      <sheetName val="смета_ахр6"/>
      <sheetName val="приложение_2_6"/>
      <sheetName val="Работы_5"/>
      <sheetName val="УФ-53_1кв02_скорр6"/>
      <sheetName val="УФ-53_1кв_2002_факт_6"/>
      <sheetName val="УФ-53_2кв02_скорр6"/>
      <sheetName val="УФ-53_3кв02скорр6"/>
      <sheetName val="УФ-53_4кв02_скорр6"/>
      <sheetName val="УФ-53_2002_всего6"/>
      <sheetName val="под_кредитное_плечо_25%6"/>
      <sheetName val="ТМЦ_ремонт6"/>
      <sheetName val="ОФ_вне_смет_строек6"/>
      <sheetName val="ОС_до_10_тр6"/>
      <sheetName val="охрана_окр_ср6"/>
      <sheetName val="типографские_бланки6"/>
      <sheetName val="ТМЦ_канц6"/>
      <sheetName val="Данные_для_расчета6"/>
      <sheetName val="ñâîä_äî_âí_îá_6"/>
      <sheetName val="ðàñø_äëÿ_ÐÀÎ6"/>
      <sheetName val="ðàñø_äëÿ_ÐÀÎ_ñòð_3106"/>
      <sheetName val="Ãðàôèêè_Ãêàë,òûñ_ðóá_6"/>
      <sheetName val="5_1_ÿíâàðü6"/>
      <sheetName val="5_1_ôåâðàëü6"/>
      <sheetName val="5_1_ìàðò6"/>
      <sheetName val="Ý1_14_ÎÀÎ6"/>
      <sheetName val="Ý1_15ÎÀÎ6"/>
      <sheetName val="Ý1_14_ÇÝÑ6"/>
      <sheetName val="Ý1_14ÖÝÑ6"/>
      <sheetName val="Ý1_14ÂÝÑ6"/>
      <sheetName val="Ý1_14ÞÝÑ6"/>
      <sheetName val="Ý1_15ÇÝÑ6"/>
      <sheetName val="Ý1_15ÖÝÑ6"/>
      <sheetName val="Ý1_15ÂÝÑ6"/>
      <sheetName val="Ý1_15ÞÝÑ6"/>
      <sheetName val="1_êâ_6"/>
      <sheetName val="2_êâ_6"/>
      <sheetName val="3_êâ_6"/>
      <sheetName val="4_êâ_6"/>
      <sheetName val="_ãîä6"/>
      <sheetName val="ÓÏ_33_ñâîä_6"/>
      <sheetName val="ïë__è_ôàêò6"/>
      <sheetName val="ÓÔ1_6"/>
      <sheetName val="ÓÇ1_6"/>
      <sheetName val="Ком_потери6"/>
      <sheetName val="СОК_накладные_(ТК-Бишкек)6"/>
      <sheetName val="ИТОГИ__по_Н,Р,Э,Q6"/>
      <sheetName val="КТ_13_1_16"/>
      <sheetName val="форма-прил_к_ф№14"/>
      <sheetName val="Сценарные_условия6"/>
      <sheetName val="Список_ДЗО6"/>
      <sheetName val="3_Программа_реализации6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9__Смета_затрат4"/>
      <sheetName val="11_Прочие_расчет4"/>
      <sheetName val="10__БДР4"/>
      <sheetName val="перечень_бизнес-систем5"/>
      <sheetName val="перечень_ОИК5"/>
      <sheetName val="перечень_СКО5"/>
      <sheetName val="Profit_&amp;_Loss_Total4"/>
      <sheetName val="постоянные_затраты4"/>
      <sheetName val="СВОД_(с_новой_москвой)4"/>
      <sheetName val="Корр_ИП__2016_20174"/>
      <sheetName val="Расчет_НВВ_по_RAB_(2011-2017)4"/>
      <sheetName val="4_14"/>
      <sheetName val="Таб1_14"/>
      <sheetName val="календарный_план4"/>
      <sheetName val="Page_24"/>
      <sheetName val="Закупки_центр4"/>
      <sheetName val="ПС_рек4"/>
      <sheetName val="ЛЭП_нов4"/>
      <sheetName val="Текущие_цены5"/>
      <sheetName val="эл_ст4"/>
      <sheetName val="ис_смета4"/>
      <sheetName val="См-2_Шатурс_сети__проект_работ4"/>
      <sheetName val="Технический_лист4"/>
      <sheetName val="Олимпстрой_декабрь_20104"/>
      <sheetName val="Таблица_А134"/>
      <sheetName val="НВВ_утв_тарифы4"/>
      <sheetName val="план_20004"/>
      <sheetName val="Сравнение_сглаживания5"/>
      <sheetName val="Огл__Графиков5"/>
      <sheetName val="Виды_проектов_для_СПП5"/>
      <sheetName val="Для_формул5"/>
      <sheetName val="[_FES_X濔彗濥挧玟弱26_(3)5"/>
      <sheetName val="СВОД_форма_(всего)5"/>
      <sheetName val="3_квартал5"/>
      <sheetName val="12_Прогнозный_баланс5"/>
      <sheetName val="СВОД_форма5"/>
      <sheetName val="MTO_REV_05"/>
      <sheetName val="Доходы_от_эл__и_теплоэнергии5"/>
      <sheetName val="Dati_Caricati5"/>
      <sheetName val="Поставщики_и_субподрядчики5"/>
      <sheetName val="Производство_электроэнергии5"/>
      <sheetName val="Т19_15"/>
      <sheetName val="Прог_баланс5"/>
      <sheetName val="ДПН_ДЗ_и_КЗ5"/>
      <sheetName val="1_15"/>
      <sheetName val="1_25"/>
      <sheetName val="2_15"/>
      <sheetName val="2_25"/>
      <sheetName val="2_3_и_2_45"/>
      <sheetName val="2_55"/>
      <sheetName val="2_6_15"/>
      <sheetName val="2_6_25"/>
      <sheetName val="2_6_35"/>
      <sheetName val="2_6_45"/>
      <sheetName val="2_6_55"/>
      <sheetName val="2_6_65"/>
      <sheetName val="2_6_75"/>
      <sheetName val="2_6_85"/>
      <sheetName val="2_6_95"/>
      <sheetName val="2_75"/>
      <sheetName val="5_15"/>
      <sheetName val="5_25"/>
      <sheetName val="5_3_и_5_45"/>
      <sheetName val="5_55"/>
      <sheetName val="5_6_15"/>
      <sheetName val="5_6_25"/>
      <sheetName val="5_6_35"/>
      <sheetName val="5_6_45"/>
      <sheetName val="5_6_55"/>
      <sheetName val="5_6_65"/>
      <sheetName val="5_6_75"/>
      <sheetName val="5_6_85"/>
      <sheetName val="5_6_95"/>
      <sheetName val="5_75"/>
      <sheetName val="Расчет_накладных_расходов5"/>
      <sheetName val="Формат_ИПР4"/>
      <sheetName val="УТВ_ИПР4"/>
      <sheetName val="Ср_мощ_по_ТП_до_150_кВт_4"/>
      <sheetName val="Исх_для_рас4"/>
      <sheetName val="Исх_для_рас_OLD)4"/>
      <sheetName val="Исх_макро4"/>
      <sheetName val="ПЕРЕЧЕНЬ_РАБОТ4"/>
      <sheetName val="Перечень_ИП_с_утв_ИПР4"/>
      <sheetName val="КБК_БДДС4"/>
      <sheetName val="Список_компаний_Россети4"/>
      <sheetName val="9_с_увязкой_(АРМ)4"/>
      <sheetName val="Брян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Главная для ТП"/>
      <sheetName val="1.15 (д.б.)"/>
      <sheetName val="реестр сф 2012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Prices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Титульный"/>
      <sheetName val="tech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ass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  <sheetName val="ENERGY.KTL.LT.CALC.NVV.NET"/>
    </sheetNames>
    <definedNames>
      <definedName name="àî"/>
      <definedName name="cd"/>
      <definedName name="com"/>
      <definedName name="CompOt"/>
      <definedName name="CompOt2"/>
      <definedName name="CompRas"/>
      <definedName name="ct"/>
      <definedName name="ď"/>
      <definedName name="ďď"/>
      <definedName name="đđ"/>
      <definedName name="đđđ"/>
      <definedName name="dfgerhfd"/>
      <definedName name="dfhdfh"/>
      <definedName name="dhdfhd"/>
      <definedName name="dhdfhfd"/>
      <definedName name="dhfdhh"/>
      <definedName name="dsragh"/>
      <definedName name="ęĺ"/>
      <definedName name="ew"/>
      <definedName name="fg"/>
      <definedName name="fgnbgfngf"/>
      <definedName name="gdfhgh"/>
      <definedName name="gfg"/>
      <definedName name="gh"/>
      <definedName name="gtnn"/>
      <definedName name="h"/>
      <definedName name="hhh"/>
      <definedName name="hhy"/>
      <definedName name="îî"/>
      <definedName name="j"/>
      <definedName name="k"/>
      <definedName name="l00"/>
      <definedName name="l0000"/>
      <definedName name="l0l0l0"/>
      <definedName name="l0l0l0l0"/>
      <definedName name="_xlbgnm.M8"/>
      <definedName name="_xlbgnm.M9"/>
      <definedName name="nfyz"/>
      <definedName name="o"/>
      <definedName name="öó"/>
      <definedName name="P1_eso"/>
      <definedName name="P1_ESO_PROT"/>
      <definedName name="P1_net"/>
      <definedName name="P1_SBT_PROT"/>
      <definedName name="P1_SCOPE_CORR"/>
      <definedName name="P1_SCOPE_DOP"/>
      <definedName name="P1_SCOPE_FLOAD"/>
      <definedName name="P1_SCOPE_FRML"/>
      <definedName name="P1_SCOPE_FST7"/>
      <definedName name="P1_SCOPE_IND"/>
      <definedName name="P1_SCOPE_IND2"/>
      <definedName name="P1_SCOPE_NOTIND"/>
      <definedName name="P1_SCOPE_NotInd3"/>
      <definedName name="P1_SCOPE_SAVE2"/>
      <definedName name="P1_SET_PRT"/>
      <definedName name="P1_ДиапазонЗащиты"/>
      <definedName name="P16_SCOPE_FULL_LOAD"/>
      <definedName name="P17_SCOPE_FULL_LOAD"/>
      <definedName name="P2_SCOPE_CORR"/>
      <definedName name="P2_SCOPE_FULL_LOAD"/>
      <definedName name="P2_SCOPE_IND"/>
      <definedName name="P2_SCOPE_IND2"/>
      <definedName name="P2_SCOPE_NOTIND"/>
      <definedName name="P2_SCOPE_NotInd3"/>
      <definedName name="P2_SCOPE_SAVE2"/>
      <definedName name="P2_ДиапазонЗащиты"/>
      <definedName name="P3_SCOPE_FULL_LOAD"/>
      <definedName name="P3_SCOPE_IND"/>
      <definedName name="P3_SCOPE_IND2"/>
      <definedName name="P3_SCOPE_NOTIND"/>
      <definedName name="P3_ДиапазонЗащиты"/>
      <definedName name="P4_SCOPE_FULL_LOAD"/>
      <definedName name="P4_SCOPE_IND"/>
      <definedName name="P4_SCOPE_IND2"/>
      <definedName name="P4_SCOPE_NOTIND"/>
      <definedName name="P4_SCOPE_NotInd2"/>
      <definedName name="P4_ДиапазонЗащиты"/>
      <definedName name="P5_SCOPE_FULL_LOAD"/>
      <definedName name="P5_SCOPE_NOTIND"/>
      <definedName name="P5_SCOPE_NotInd2"/>
      <definedName name="P6_SCOPE_FULL_LOAD"/>
      <definedName name="P6_SCOPE_NOTIND"/>
      <definedName name="P6_SCOPE_NotInd2"/>
      <definedName name="P7_SCOPE_FULL_LOAD"/>
      <definedName name="P7_SCOPE_NOTIND"/>
      <definedName name="P7_SCOPE_NotInd2"/>
      <definedName name="P8_SCOPE_FULL_LOAD"/>
      <definedName name="P8_SCOPE_NOTIND"/>
      <definedName name="P9_SCOPE_FULL_LOAD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regfddg"/>
      <definedName name="rr"/>
      <definedName name="ŕŕ"/>
      <definedName name="upr"/>
      <definedName name="ůůů"/>
      <definedName name="VV"/>
      <definedName name="we"/>
      <definedName name="аа"/>
      <definedName name="АААААААА"/>
      <definedName name="ав"/>
      <definedName name="ап"/>
      <definedName name="аяыпамыпмипи"/>
      <definedName name="бб"/>
      <definedName name="в"/>
      <definedName name="в23ё"/>
      <definedName name="вап"/>
      <definedName name="Вар.их"/>
      <definedName name="Вар.КАЛМЭ"/>
      <definedName name="вв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"/>
      <definedName name="йй"/>
      <definedName name="йфц"/>
      <definedName name="йц"/>
      <definedName name="йцу"/>
      <definedName name="ке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мым"/>
      <definedName name="нгг"/>
      <definedName name="олло"/>
      <definedName name="олс"/>
      <definedName name="ооо"/>
      <definedName name="отпуск"/>
      <definedName name="план56"/>
      <definedName name="ПМС"/>
      <definedName name="ПМС1"/>
      <definedName name="пппп"/>
      <definedName name="пр"/>
      <definedName name="рсср"/>
      <definedName name="с"/>
      <definedName name="с1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сс"/>
      <definedName name="сссс"/>
      <definedName name="ссы"/>
      <definedName name="ссы2"/>
      <definedName name="таня"/>
      <definedName name="тепло"/>
      <definedName name="ть"/>
      <definedName name="у"/>
      <definedName name="у1"/>
      <definedName name="ук"/>
      <definedName name="уу"/>
      <definedName name="УФ"/>
      <definedName name="уыукпе"/>
      <definedName name="фам"/>
      <definedName name="Форма"/>
      <definedName name="фыаспит"/>
      <definedName name="ц"/>
      <definedName name="ц1"/>
      <definedName name="цу"/>
      <definedName name="цуа"/>
      <definedName name="черновик"/>
      <definedName name="щ"/>
      <definedName name="ыаппр"/>
      <definedName name="ыаупп"/>
      <definedName name="ыаыыа"/>
      <definedName name="ыв"/>
      <definedName name="ывпкывк"/>
      <definedName name="ывпмьпь"/>
      <definedName name="ымпы"/>
      <definedName name="ыпр"/>
      <definedName name="ыфса"/>
      <definedName name="ыыыы"/>
      <definedName name="ю"/>
      <definedName name="ююююююю"/>
      <definedName name="я"/>
      <definedName name="яя"/>
      <definedName name="яяя"/>
    </definedNames>
    <sheetDataSet>
      <sheetData sheetId="0" refreshError="1"/>
      <sheetData sheetId="1">
        <row r="3">
          <cell r="B3" t="str">
            <v>Версия 5.1.9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M5">
            <v>2011</v>
          </cell>
        </row>
      </sheetData>
      <sheetData sheetId="18" refreshError="1"/>
      <sheetData sheetId="19">
        <row r="1">
          <cell r="A1" t="str">
            <v>Алтайский край</v>
          </cell>
        </row>
      </sheetData>
      <sheetData sheetId="20" refreshError="1"/>
      <sheetData sheetId="21">
        <row r="20">
          <cell r="AE2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5">
          <cell r="C25">
            <v>2010</v>
          </cell>
        </row>
      </sheetData>
      <sheetData sheetId="30">
        <row r="25">
          <cell r="C25">
            <v>2010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ПРОГНОЗ_1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vec"/>
      <sheetName val="FST5"/>
      <sheetName val="на 1 тут"/>
      <sheetName val="Приложение 2"/>
      <sheetName val="Справочники"/>
      <sheetName val="rombo"/>
      <sheetName val="13.-1 кв.2019"/>
      <sheetName val="киев"/>
      <sheetName val="УФА"/>
      <sheetName val="Т4,Т4а"/>
      <sheetName val="Вводные_данные_систем"/>
      <sheetName val="Базовые_расходы_(ЕИАС)"/>
      <sheetName val="Итого_с_пилотами"/>
      <sheetName val="для_ПЗ_1"/>
      <sheetName val="для_ПЗ_2"/>
      <sheetName val="Расчет_RAB_Лен_и_МОЭСК_с_2010_г"/>
      <sheetName val="Производство_электроэнергии"/>
      <sheetName val="Т19_1"/>
      <sheetName val="Акт_Дт_Кт_задолж_31_03_2010"/>
      <sheetName val="на_1_тут"/>
      <sheetName val="Приложение_2"/>
      <sheetName val="13_-1_кв_2019"/>
      <sheetName val="Вводные_данные_систем1"/>
      <sheetName val="Базовые_расходы_(ЕИАС)1"/>
      <sheetName val="Итого_с_пилотами1"/>
      <sheetName val="для_ПЗ_11"/>
      <sheetName val="для_ПЗ_21"/>
      <sheetName val="Расчет_RAB_Лен_и_МОЭСК_с_2010_1"/>
      <sheetName val="Производство_электроэнергии1"/>
      <sheetName val="Т19_11"/>
      <sheetName val="Акт_Дт_Кт_задолж_31_03_20101"/>
      <sheetName val="на_1_тут1"/>
      <sheetName val="Приложение_21"/>
      <sheetName val="13_-1_кв_20191"/>
      <sheetName val="Вспомогательные"/>
      <sheetName val="Цены за точку"/>
      <sheetName val="Sheet2"/>
      <sheetName val="Прил 2"/>
      <sheetName val="Титульный"/>
      <sheetName val="Вводные_данные_систем2"/>
      <sheetName val="Базовые_расходы_(ЕИАС)2"/>
      <sheetName val="Итого_с_пилотами2"/>
      <sheetName val="для_ПЗ_12"/>
      <sheetName val="для_ПЗ_22"/>
      <sheetName val="Расчет_RAB_Лен_и_МОЭСК_с_2010_2"/>
      <sheetName val="Производство_электроэнергии2"/>
      <sheetName val="Т19_12"/>
      <sheetName val="Акт_Дт_Кт_задолж_31_03_20102"/>
      <sheetName val="на_1_тут2"/>
      <sheetName val="Приложение_22"/>
      <sheetName val="13_-1_кв_20192"/>
      <sheetName val="Вводные_данные_систем3"/>
      <sheetName val="Базовые_расходы_(ЕИАС)3"/>
      <sheetName val="Итого_с_пилотами3"/>
      <sheetName val="для_ПЗ_13"/>
      <sheetName val="для_ПЗ_23"/>
      <sheetName val="Расчет_RAB_Лен_и_МОЭСК_с_2010_3"/>
      <sheetName val="Производство_электроэнергии3"/>
      <sheetName val="Т19_13"/>
      <sheetName val="Акт_Дт_Кт_задолж_31_03_20103"/>
      <sheetName val="на_1_тут3"/>
      <sheetName val="Приложение_23"/>
      <sheetName val="13_-1_кв_20193"/>
      <sheetName val="Вводные_данные_систем4"/>
      <sheetName val="Базовые_расходы_(ЕИАС)4"/>
      <sheetName val="Итого_с_пилотами4"/>
      <sheetName val="для_ПЗ_14"/>
      <sheetName val="для_ПЗ_24"/>
      <sheetName val="Расчет_RAB_Лен_и_МОЭСК_с_2010_4"/>
      <sheetName val="Производство_электроэнергии4"/>
      <sheetName val="Т19_14"/>
      <sheetName val="Акт_Дт_Кт_задолж_31_03_20104"/>
      <sheetName val="на_1_тут4"/>
      <sheetName val="Приложение_24"/>
      <sheetName val="13_-1_кв_20194"/>
      <sheetName val="group structure"/>
      <sheetName val="Резерв по отпускам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37">
          <cell r="E37">
            <v>0</v>
          </cell>
        </row>
      </sheetData>
      <sheetData sheetId="41">
        <row r="37">
          <cell r="E37">
            <v>0</v>
          </cell>
        </row>
      </sheetData>
      <sheetData sheetId="42">
        <row r="37">
          <cell r="E37">
            <v>0</v>
          </cell>
        </row>
      </sheetData>
      <sheetData sheetId="43">
        <row r="37">
          <cell r="E37">
            <v>0</v>
          </cell>
        </row>
      </sheetData>
      <sheetData sheetId="44">
        <row r="37">
          <cell r="E37">
            <v>0</v>
          </cell>
        </row>
      </sheetData>
      <sheetData sheetId="45">
        <row r="37">
          <cell r="E37">
            <v>0</v>
          </cell>
        </row>
      </sheetData>
      <sheetData sheetId="46">
        <row r="37">
          <cell r="E37">
            <v>0</v>
          </cell>
        </row>
      </sheetData>
      <sheetData sheetId="47">
        <row r="37">
          <cell r="E37">
            <v>0</v>
          </cell>
        </row>
      </sheetData>
      <sheetData sheetId="48">
        <row r="37">
          <cell r="E37">
            <v>0</v>
          </cell>
        </row>
      </sheetData>
      <sheetData sheetId="49">
        <row r="37">
          <cell r="E37">
            <v>0</v>
          </cell>
        </row>
      </sheetData>
      <sheetData sheetId="50">
        <row r="37">
          <cell r="E37">
            <v>0</v>
          </cell>
        </row>
      </sheetData>
      <sheetData sheetId="51">
        <row r="37">
          <cell r="E37">
            <v>0</v>
          </cell>
        </row>
      </sheetData>
      <sheetData sheetId="52">
        <row r="37">
          <cell r="E37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>
        <row r="37">
          <cell r="E37">
            <v>0</v>
          </cell>
        </row>
      </sheetData>
      <sheetData sheetId="70"/>
      <sheetData sheetId="71">
        <row r="37">
          <cell r="E37">
            <v>0</v>
          </cell>
        </row>
      </sheetData>
      <sheetData sheetId="72"/>
      <sheetData sheetId="73">
        <row r="37">
          <cell r="E37">
            <v>0</v>
          </cell>
        </row>
      </sheetData>
      <sheetData sheetId="74"/>
      <sheetData sheetId="75">
        <row r="37">
          <cell r="E37">
            <v>0</v>
          </cell>
        </row>
      </sheetData>
      <sheetData sheetId="76"/>
      <sheetData sheetId="77">
        <row r="37">
          <cell r="E37">
            <v>0</v>
          </cell>
        </row>
      </sheetData>
      <sheetData sheetId="78"/>
      <sheetData sheetId="79">
        <row r="37">
          <cell r="E37">
            <v>0</v>
          </cell>
        </row>
      </sheetData>
      <sheetData sheetId="80"/>
      <sheetData sheetId="81">
        <row r="37">
          <cell r="E37">
            <v>0</v>
          </cell>
        </row>
      </sheetData>
      <sheetData sheetId="82"/>
      <sheetData sheetId="83">
        <row r="37">
          <cell r="E37">
            <v>0</v>
          </cell>
        </row>
      </sheetData>
      <sheetData sheetId="84"/>
      <sheetData sheetId="85">
        <row r="37">
          <cell r="E37">
            <v>0</v>
          </cell>
        </row>
      </sheetData>
      <sheetData sheetId="86"/>
      <sheetData sheetId="87">
        <row r="37">
          <cell r="E37">
            <v>0</v>
          </cell>
        </row>
      </sheetData>
      <sheetData sheetId="88"/>
      <sheetData sheetId="89">
        <row r="37">
          <cell r="E37">
            <v>0</v>
          </cell>
        </row>
      </sheetData>
      <sheetData sheetId="90"/>
      <sheetData sheetId="91">
        <row r="37">
          <cell r="E37">
            <v>0</v>
          </cell>
        </row>
      </sheetData>
      <sheetData sheetId="92"/>
      <sheetData sheetId="93">
        <row r="37">
          <cell r="E37">
            <v>0</v>
          </cell>
        </row>
      </sheetData>
      <sheetData sheetId="94"/>
      <sheetData sheetId="95">
        <row r="37">
          <cell r="E37">
            <v>0</v>
          </cell>
        </row>
      </sheetData>
      <sheetData sheetId="96"/>
      <sheetData sheetId="97">
        <row r="37">
          <cell r="E37">
            <v>0</v>
          </cell>
        </row>
      </sheetData>
      <sheetData sheetId="98"/>
      <sheetData sheetId="99">
        <row r="37">
          <cell r="E37">
            <v>0</v>
          </cell>
        </row>
      </sheetData>
      <sheetData sheetId="100"/>
      <sheetData sheetId="101">
        <row r="37">
          <cell r="E37">
            <v>0</v>
          </cell>
        </row>
      </sheetData>
      <sheetData sheetId="102"/>
      <sheetData sheetId="103">
        <row r="37">
          <cell r="E37">
            <v>0</v>
          </cell>
        </row>
      </sheetData>
      <sheetData sheetId="104" refreshError="1"/>
      <sheetData sheetId="10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TEHSHEET"/>
      <sheetName val="Заголовок"/>
      <sheetName val="шаблон"/>
      <sheetName val="ARH.Biznes_pl"/>
      <sheetName val="1.5_среднее"/>
      <sheetName val="Gen"/>
      <sheetName val="Exh_DCF_WACC"/>
      <sheetName val="продажи (н)"/>
      <sheetName val="ПРОГНОЗ_1"/>
      <sheetName val="справочник"/>
      <sheetName val="Титульный"/>
      <sheetName val="TSheet"/>
      <sheetName val="共機J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  <sheetName val="Вспомогательные"/>
      <sheetName val="св. о."/>
      <sheetName val="ДДКП"/>
      <sheetName val="Узл. цены"/>
      <sheetName val="И-40"/>
      <sheetName val="УИ-34_(ЭО)"/>
      <sheetName val="УЗ-25_(ЭО)"/>
      <sheetName val="доп__по_ремонтам"/>
      <sheetName val="И-40_"/>
      <sheetName val="УК-48_(ОУК)"/>
      <sheetName val="УФ-54_(ЭО)"/>
      <sheetName val="Налоги_2002"/>
      <sheetName val="на_1_тут"/>
      <sheetName val="ARH_Biznes_pl"/>
      <sheetName val="1_5_среднее"/>
      <sheetName val="продажи_(н)"/>
      <sheetName val="расчет_НВВ_РСК_по_RAB"/>
      <sheetName val="Page_2"/>
      <sheetName val="св__о_"/>
      <sheetName val="Узл__цены"/>
      <sheetName val="УИ-34_(ЭО)1"/>
      <sheetName val="УЗ-25_(ЭО)1"/>
      <sheetName val="доп__по_ремонтам1"/>
      <sheetName val="И-40_1"/>
      <sheetName val="УК-48_(ОУК)1"/>
      <sheetName val="УФ-54_(ЭО)1"/>
      <sheetName val="Налоги_20021"/>
      <sheetName val="на_1_тут1"/>
      <sheetName val="ARH_Biznes_pl1"/>
      <sheetName val="1_5_среднее1"/>
      <sheetName val="продажи_(н)1"/>
      <sheetName val="расчет_НВВ_РСК_по_RAB1"/>
      <sheetName val="Page_21"/>
      <sheetName val="св__о_1"/>
      <sheetName val="Узл__цены1"/>
      <sheetName val="Инструкция"/>
      <sheetName val="З_П_ 2007"/>
      <sheetName val="ИТ-бюджет"/>
      <sheetName val="Справочно"/>
      <sheetName val="УИ-34_(ЭО)2"/>
      <sheetName val="УЗ-25_(ЭО)2"/>
      <sheetName val="доп__по_ремонтам2"/>
      <sheetName val="И-40_2"/>
      <sheetName val="УК-48_(ОУК)2"/>
      <sheetName val="УФ-54_(ЭО)2"/>
      <sheetName val="Налоги_20022"/>
      <sheetName val="на_1_тут2"/>
      <sheetName val="ARH_Biznes_pl2"/>
      <sheetName val="1_5_среднее2"/>
      <sheetName val="продажи_(н)2"/>
      <sheetName val="расчет_НВВ_РСК_по_RAB2"/>
      <sheetName val="Page_22"/>
      <sheetName val="св__о_2"/>
      <sheetName val="Узл__цены2"/>
      <sheetName val="УИ-34_(ЭО)3"/>
      <sheetName val="УЗ-25_(ЭО)3"/>
      <sheetName val="доп__по_ремонтам3"/>
      <sheetName val="И-40_3"/>
      <sheetName val="УК-48_(ОУК)3"/>
      <sheetName val="УФ-54_(ЭО)3"/>
      <sheetName val="Налоги_20023"/>
      <sheetName val="на_1_тут3"/>
      <sheetName val="ARH_Biznes_pl3"/>
      <sheetName val="1_5_среднее3"/>
      <sheetName val="продажи_(н)3"/>
      <sheetName val="расчет_НВВ_РСК_по_RAB3"/>
      <sheetName val="Page_23"/>
      <sheetName val="св__о_3"/>
      <sheetName val="Узл__цены3"/>
      <sheetName val="УИ-34_(ЭО)4"/>
      <sheetName val="УЗ-25_(ЭО)4"/>
      <sheetName val="доп__по_ремонтам4"/>
      <sheetName val="И-40_4"/>
      <sheetName val="УК-48_(ОУК)4"/>
      <sheetName val="УФ-54_(ЭО)4"/>
      <sheetName val="Налоги_20024"/>
      <sheetName val="на_1_тут4"/>
      <sheetName val="ARH_Biznes_pl4"/>
      <sheetName val="1_5_среднее4"/>
      <sheetName val="продажи_(н)4"/>
      <sheetName val="расчет_НВВ_РСК_по_RAB4"/>
      <sheetName val="Page_24"/>
      <sheetName val="св__о_4"/>
      <sheetName val="Узл__цены4"/>
      <sheetName val="Dairy Precedents"/>
      <sheetName val="P&amp;L"/>
      <sheetName val="Water"/>
      <sheetName val="Файлы"/>
      <sheetName val="REESTR_MO"/>
      <sheetName val="TEC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  <sheetName val="УФ-61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  <sheetName val="Стоимость ЭЭ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Ц"/>
      <sheetName val="Тараскуль"/>
      <sheetName val="TEHSHEET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TEHSHEET"/>
      <sheetName val="et_union"/>
      <sheetName val="Томская область1"/>
      <sheetName val="расчет НВВ РСК по RAB"/>
      <sheetName val="Баланс ээ"/>
      <sheetName val="Баланс мощности"/>
      <sheetName val="ЭСО"/>
      <sheetName val="сбыт"/>
      <sheetName val="Рег генер"/>
      <sheetName val="regs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35998"/>
      <sheetName val="44"/>
      <sheetName val="92"/>
      <sheetName val="94"/>
      <sheetName val="97"/>
      <sheetName val="Шупр"/>
      <sheetName val="Инфо"/>
      <sheetName val="ЯСК"/>
      <sheetName val="#ССЫЛКА"/>
      <sheetName val="Общие продажи"/>
      <sheetName val="Изменения по статьям (2001)"/>
      <sheetName val="FES"/>
      <sheetName val="26"/>
      <sheetName val="29"/>
      <sheetName val="TECHSHEE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оянные 4"/>
      <sheetName val="Постоянные_М_4"/>
    </sheetNames>
    <definedNames>
      <definedName name="P1_SCOPE_SV_PRT" refersTo="#ССЫЛКА!"/>
      <definedName name="P2_SCOPE_SV_PRT" refersTo="#ССЫЛКА!"/>
      <definedName name="P3_SCOPE_SV_PRT" refersTo="#ССЫЛКА!"/>
    </defined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ПРОГНОЗ_1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Гр5(о)"/>
      <sheetName val="I"/>
      <sheetName val="MTO REV.0"/>
      <sheetName val="ФБР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5"/>
      <sheetName val="на 1 тут"/>
      <sheetName val="main gate house"/>
      <sheetName val="Тср 19"/>
      <sheetName val="Тср 20"/>
      <sheetName val="Тср 20-24"/>
      <sheetName val="ТБР"/>
      <sheetName val="уф-61"/>
      <sheetName val="Параметры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Статистика ДТП от 15 до 150 кВт"/>
      <sheetName val="24"/>
      <sheetName val="16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fes"/>
      <sheetName val="group structure"/>
      <sheetName val="Исходные данные"/>
      <sheetName val="Управление"/>
      <sheetName val="Tier 31.12.08"/>
      <sheetName val="форма сетевой график эрсб"/>
      <sheetName val="Инструкция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ОСВ"/>
      <sheetName val="прил 1"/>
      <sheetName val="бюджет цтв"/>
      <sheetName val="расчет"/>
      <sheetName val="расходы"/>
      <sheetName val="пол отпуск"/>
      <sheetName val="П1.4, П1.5 -Томская обл"/>
      <sheetName val="Справочник ЦФО"/>
      <sheetName val="Служебный лист"/>
      <sheetName val="см-2 шатурс сети  проект работы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T25"/>
      <sheetName val="T31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 НВВ РСК по RAB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БЗ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НСИ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vec"/>
      <sheetName val="Статистика_ДТП_от_15_до_150_кВт"/>
      <sheetName val="отчет_20071"/>
      <sheetName val="Расчет_НВВ_общий1"/>
      <sheetName val="Ген__не_уч__ОРЭМ1"/>
      <sheetName val="Прилож_1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MTO_REV_01"/>
      <sheetName val="Статистика_ДТП_от_15_до_150_кВ1"/>
      <sheetName val="Баланс_мощности_20071"/>
      <sheetName val="Dati_Caricati1"/>
      <sheetName val="на_1_тут1"/>
      <sheetName val="main_gate_house1"/>
      <sheetName val="Тср_191"/>
      <sheetName val="Тср_201"/>
      <sheetName val="Тср_20-241"/>
      <sheetName val="отчет_20072"/>
      <sheetName val="Расчет_НВВ_общий2"/>
      <sheetName val="Ген__не_уч__ОРЭМ2"/>
      <sheetName val="Прилож_1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MTO_REV_02"/>
      <sheetName val="Статистика_ДТП_от_15_до_150_кВ2"/>
      <sheetName val="Баланс_мощности_20072"/>
      <sheetName val="Dati_Caricati2"/>
      <sheetName val="на_1_тут2"/>
      <sheetName val="main_gate_house2"/>
      <sheetName val="Тср_192"/>
      <sheetName val="Тср_202"/>
      <sheetName val="Тср_20-242"/>
      <sheetName val="отчет_20073"/>
      <sheetName val="Расчет_НВВ_общий3"/>
      <sheetName val="Ген__не_уч__ОРЭМ3"/>
      <sheetName val="Прилож_1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MTO_REV_03"/>
      <sheetName val="Статистика_ДТП_от_15_до_150_кВ3"/>
      <sheetName val="Баланс_мощности_20073"/>
      <sheetName val="Dati_Caricati3"/>
      <sheetName val="на_1_тут3"/>
      <sheetName val="main_gate_house3"/>
      <sheetName val="Тср_193"/>
      <sheetName val="Тср_203"/>
      <sheetName val="Тср_20-243"/>
      <sheetName val="отчет_20074"/>
      <sheetName val="Расчет_НВВ_общий4"/>
      <sheetName val="Ген__не_уч__ОРЭМ4"/>
      <sheetName val="Прилож_1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MTO_REV_04"/>
      <sheetName val="Статистика_ДТП_от_15_до_150_кВ4"/>
      <sheetName val="Баланс_мощности_20074"/>
      <sheetName val="Dati_Caricati4"/>
      <sheetName val="на_1_тут4"/>
      <sheetName val="main_gate_house4"/>
      <sheetName val="Тср_194"/>
      <sheetName val="Тср_204"/>
      <sheetName val="Тср_20-244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5">
          <cell r="G5">
            <v>4551113.38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>
            <v>16503137.241579933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>
            <v>16503137.241579933</v>
          </cell>
        </row>
      </sheetData>
      <sheetData sheetId="67">
        <row r="5">
          <cell r="G5">
            <v>16503137.241579933</v>
          </cell>
        </row>
      </sheetData>
      <sheetData sheetId="68" refreshError="1"/>
      <sheetData sheetId="69" refreshError="1"/>
      <sheetData sheetId="70">
        <row r="5">
          <cell r="G5">
            <v>4551113.38</v>
          </cell>
        </row>
      </sheetData>
      <sheetData sheetId="71">
        <row r="5">
          <cell r="G5">
            <v>4551113.38</v>
          </cell>
        </row>
      </sheetData>
      <sheetData sheetId="72">
        <row r="5">
          <cell r="G5">
            <v>4551113.38</v>
          </cell>
        </row>
      </sheetData>
      <sheetData sheetId="73">
        <row r="5">
          <cell r="G5">
            <v>4551113.38</v>
          </cell>
        </row>
      </sheetData>
      <sheetData sheetId="74">
        <row r="5">
          <cell r="G5">
            <v>4551113.38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G5">
            <v>4551113.38</v>
          </cell>
        </row>
      </sheetData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>
        <row r="5">
          <cell r="G5">
            <v>16503137.241579933</v>
          </cell>
        </row>
      </sheetData>
      <sheetData sheetId="100">
        <row r="5">
          <cell r="G5">
            <v>4551113.38</v>
          </cell>
        </row>
      </sheetData>
      <sheetData sheetId="101">
        <row r="5">
          <cell r="G5">
            <v>16503137.241579933</v>
          </cell>
        </row>
      </sheetData>
      <sheetData sheetId="102">
        <row r="5">
          <cell r="G5">
            <v>16503137.241579933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>
        <row r="5">
          <cell r="G5">
            <v>4551113.38</v>
          </cell>
        </row>
      </sheetData>
      <sheetData sheetId="124">
        <row r="5">
          <cell r="G5">
            <v>4551113.38</v>
          </cell>
        </row>
      </sheetData>
      <sheetData sheetId="125">
        <row r="7">
          <cell r="G7">
            <v>0</v>
          </cell>
        </row>
      </sheetData>
      <sheetData sheetId="126">
        <row r="7">
          <cell r="G7">
            <v>0</v>
          </cell>
        </row>
      </sheetData>
      <sheetData sheetId="127">
        <row r="5">
          <cell r="G5">
            <v>4551113.38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/>
      <sheetData sheetId="134"/>
      <sheetData sheetId="135"/>
      <sheetData sheetId="136">
        <row r="7">
          <cell r="G7">
            <v>0</v>
          </cell>
        </row>
      </sheetData>
      <sheetData sheetId="137">
        <row r="7">
          <cell r="G7">
            <v>0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4551113.38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4551113.38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4551113.38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4551113.38</v>
          </cell>
        </row>
      </sheetData>
      <sheetData sheetId="154"/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4551113.38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>
            <v>16503137.241579933</v>
          </cell>
        </row>
      </sheetData>
      <sheetData sheetId="168">
        <row r="5">
          <cell r="G5">
            <v>16503137.241579933</v>
          </cell>
        </row>
      </sheetData>
      <sheetData sheetId="169">
        <row r="5">
          <cell r="G5">
            <v>16503137.241579933</v>
          </cell>
        </row>
      </sheetData>
      <sheetData sheetId="170" refreshError="1"/>
      <sheetData sheetId="171" refreshError="1"/>
      <sheetData sheetId="172">
        <row r="5">
          <cell r="G5">
            <v>16503137.241579933</v>
          </cell>
        </row>
      </sheetData>
      <sheetData sheetId="173">
        <row r="5">
          <cell r="G5">
            <v>16503137.241579933</v>
          </cell>
        </row>
      </sheetData>
      <sheetData sheetId="174">
        <row r="5">
          <cell r="G5">
            <v>16503137.241579933</v>
          </cell>
        </row>
      </sheetData>
      <sheetData sheetId="175">
        <row r="5">
          <cell r="G5">
            <v>16503137.241579933</v>
          </cell>
        </row>
      </sheetData>
      <sheetData sheetId="176">
        <row r="5">
          <cell r="G5">
            <v>4551113.38</v>
          </cell>
        </row>
      </sheetData>
      <sheetData sheetId="177">
        <row r="5">
          <cell r="G5">
            <v>16503137.241579933</v>
          </cell>
        </row>
      </sheetData>
      <sheetData sheetId="178">
        <row r="5">
          <cell r="G5">
            <v>16503137.241579933</v>
          </cell>
        </row>
      </sheetData>
      <sheetData sheetId="179">
        <row r="5">
          <cell r="G5">
            <v>16503137.241579933</v>
          </cell>
        </row>
      </sheetData>
      <sheetData sheetId="180">
        <row r="5">
          <cell r="G5">
            <v>16503137.241579933</v>
          </cell>
        </row>
      </sheetData>
      <sheetData sheetId="181">
        <row r="5">
          <cell r="G5">
            <v>16503137.241579933</v>
          </cell>
        </row>
      </sheetData>
      <sheetData sheetId="182">
        <row r="5">
          <cell r="G5">
            <v>16503137.241579933</v>
          </cell>
        </row>
      </sheetData>
      <sheetData sheetId="183">
        <row r="5">
          <cell r="G5">
            <v>16503137.241579933</v>
          </cell>
        </row>
      </sheetData>
      <sheetData sheetId="184">
        <row r="5">
          <cell r="G5">
            <v>16503137.241579933</v>
          </cell>
        </row>
      </sheetData>
      <sheetData sheetId="185">
        <row r="5">
          <cell r="G5">
            <v>16503137.241579933</v>
          </cell>
        </row>
      </sheetData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 refreshError="1"/>
      <sheetData sheetId="189">
        <row r="5">
          <cell r="G5" t="str">
            <v>БДР на 2021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 t="str">
            <v>БДР на 2021</v>
          </cell>
        </row>
      </sheetData>
      <sheetData sheetId="192">
        <row r="5">
          <cell r="G5" t="str">
            <v>БДР на 2021</v>
          </cell>
        </row>
      </sheetData>
      <sheetData sheetId="193">
        <row r="7">
          <cell r="G7">
            <v>0</v>
          </cell>
        </row>
      </sheetData>
      <sheetData sheetId="194">
        <row r="5">
          <cell r="G5" t="str">
            <v>БДР на 2021</v>
          </cell>
        </row>
      </sheetData>
      <sheetData sheetId="195">
        <row r="5">
          <cell r="G5" t="str">
            <v>БДР на 2021</v>
          </cell>
        </row>
      </sheetData>
      <sheetData sheetId="196">
        <row r="5">
          <cell r="G5" t="str">
            <v>БДР на 2021</v>
          </cell>
        </row>
      </sheetData>
      <sheetData sheetId="197">
        <row r="5">
          <cell r="G5" t="str">
            <v>БДР на 2021</v>
          </cell>
        </row>
      </sheetData>
      <sheetData sheetId="198">
        <row r="5">
          <cell r="G5" t="str">
            <v>БДР на 2021</v>
          </cell>
        </row>
      </sheetData>
      <sheetData sheetId="199" refreshError="1"/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7">
          <cell r="G7">
            <v>0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>
        <row r="7">
          <cell r="G7">
            <v>0</v>
          </cell>
        </row>
      </sheetData>
      <sheetData sheetId="227">
        <row r="7">
          <cell r="G7">
            <v>0</v>
          </cell>
        </row>
      </sheetData>
      <sheetData sheetId="228">
        <row r="7">
          <cell r="G7">
            <v>0</v>
          </cell>
        </row>
      </sheetData>
      <sheetData sheetId="229" refreshError="1"/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>
        <row r="5">
          <cell r="G5">
            <v>16503137.241579933</v>
          </cell>
        </row>
      </sheetData>
      <sheetData sheetId="286">
        <row r="5">
          <cell r="G5">
            <v>16503137.241579933</v>
          </cell>
        </row>
      </sheetData>
      <sheetData sheetId="287">
        <row r="5">
          <cell r="G5">
            <v>16503137.241579933</v>
          </cell>
        </row>
      </sheetData>
      <sheetData sheetId="288">
        <row r="5">
          <cell r="G5">
            <v>16503137.241579933</v>
          </cell>
        </row>
      </sheetData>
      <sheetData sheetId="289">
        <row r="5">
          <cell r="G5">
            <v>16503137.241579933</v>
          </cell>
        </row>
      </sheetData>
      <sheetData sheetId="290">
        <row r="5">
          <cell r="G5">
            <v>16503137.241579933</v>
          </cell>
        </row>
      </sheetData>
      <sheetData sheetId="291">
        <row r="5">
          <cell r="G5">
            <v>16503137.241579933</v>
          </cell>
        </row>
      </sheetData>
      <sheetData sheetId="292">
        <row r="5">
          <cell r="G5">
            <v>16503137.241579933</v>
          </cell>
        </row>
      </sheetData>
      <sheetData sheetId="293">
        <row r="5">
          <cell r="G5">
            <v>16503137.241579933</v>
          </cell>
        </row>
      </sheetData>
      <sheetData sheetId="294">
        <row r="5">
          <cell r="G5">
            <v>16503137.241579933</v>
          </cell>
        </row>
      </sheetData>
      <sheetData sheetId="295">
        <row r="5">
          <cell r="G5">
            <v>16503137.241579933</v>
          </cell>
        </row>
      </sheetData>
      <sheetData sheetId="296"/>
      <sheetData sheetId="297">
        <row r="5">
          <cell r="G5">
            <v>16503137.241579933</v>
          </cell>
        </row>
      </sheetData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>
            <v>16503137.241579933</v>
          </cell>
        </row>
      </sheetData>
      <sheetData sheetId="308">
        <row r="5">
          <cell r="G5">
            <v>16503137.241579933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>
            <v>16503137.241579933</v>
          </cell>
        </row>
      </sheetData>
      <sheetData sheetId="312">
        <row r="5">
          <cell r="G5">
            <v>16503137.241579933</v>
          </cell>
        </row>
      </sheetData>
      <sheetData sheetId="313"/>
      <sheetData sheetId="314">
        <row r="5">
          <cell r="G5">
            <v>16503137.241579933</v>
          </cell>
        </row>
      </sheetData>
      <sheetData sheetId="315">
        <row r="5">
          <cell r="G5">
            <v>16503137.241579933</v>
          </cell>
        </row>
      </sheetData>
      <sheetData sheetId="316">
        <row r="5">
          <cell r="G5">
            <v>16503137.241579933</v>
          </cell>
        </row>
      </sheetData>
      <sheetData sheetId="317">
        <row r="5">
          <cell r="G5">
            <v>16503137.241579933</v>
          </cell>
        </row>
      </sheetData>
      <sheetData sheetId="318">
        <row r="5">
          <cell r="G5">
            <v>16503137.241579933</v>
          </cell>
        </row>
      </sheetData>
      <sheetData sheetId="319">
        <row r="5">
          <cell r="G5">
            <v>16503137.241579933</v>
          </cell>
        </row>
      </sheetData>
      <sheetData sheetId="320">
        <row r="5">
          <cell r="G5">
            <v>16503137.241579933</v>
          </cell>
        </row>
      </sheetData>
      <sheetData sheetId="321">
        <row r="5">
          <cell r="G5">
            <v>16503137.241579933</v>
          </cell>
        </row>
      </sheetData>
      <sheetData sheetId="322">
        <row r="5">
          <cell r="G5">
            <v>16503137.241579933</v>
          </cell>
        </row>
      </sheetData>
      <sheetData sheetId="323">
        <row r="5">
          <cell r="G5">
            <v>16503137.241579933</v>
          </cell>
        </row>
      </sheetData>
      <sheetData sheetId="324">
        <row r="5">
          <cell r="G5">
            <v>16503137.241579933</v>
          </cell>
        </row>
      </sheetData>
      <sheetData sheetId="325"/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>
        <row r="5">
          <cell r="G5">
            <v>16503137.241579933</v>
          </cell>
        </row>
      </sheetData>
      <sheetData sheetId="336">
        <row r="5">
          <cell r="G5">
            <v>16503137.241579933</v>
          </cell>
        </row>
      </sheetData>
      <sheetData sheetId="337">
        <row r="5">
          <cell r="G5">
            <v>16503137.241579933</v>
          </cell>
        </row>
      </sheetData>
      <sheetData sheetId="338">
        <row r="5">
          <cell r="G5">
            <v>16503137.241579933</v>
          </cell>
        </row>
      </sheetData>
      <sheetData sheetId="339">
        <row r="5">
          <cell r="G5">
            <v>16503137.241579933</v>
          </cell>
        </row>
      </sheetData>
      <sheetData sheetId="340">
        <row r="5">
          <cell r="G5">
            <v>16503137.241579933</v>
          </cell>
        </row>
      </sheetData>
      <sheetData sheetId="341">
        <row r="5">
          <cell r="G5">
            <v>16503137.241579933</v>
          </cell>
        </row>
      </sheetData>
      <sheetData sheetId="342"/>
      <sheetData sheetId="343">
        <row r="5">
          <cell r="G5">
            <v>16503137.241579933</v>
          </cell>
        </row>
      </sheetData>
      <sheetData sheetId="344">
        <row r="5">
          <cell r="G5">
            <v>16503137.241579933</v>
          </cell>
        </row>
      </sheetData>
      <sheetData sheetId="345">
        <row r="5">
          <cell r="G5">
            <v>16503137.241579933</v>
          </cell>
        </row>
      </sheetData>
      <sheetData sheetId="346">
        <row r="5">
          <cell r="G5">
            <v>16503137.241579933</v>
          </cell>
        </row>
      </sheetData>
      <sheetData sheetId="347">
        <row r="5">
          <cell r="G5">
            <v>16503137.241579933</v>
          </cell>
        </row>
      </sheetData>
      <sheetData sheetId="348">
        <row r="5">
          <cell r="G5">
            <v>16503137.241579933</v>
          </cell>
        </row>
      </sheetData>
      <sheetData sheetId="349">
        <row r="5">
          <cell r="G5">
            <v>16503137.241579933</v>
          </cell>
        </row>
      </sheetData>
      <sheetData sheetId="350">
        <row r="5">
          <cell r="G5">
            <v>16503137.241579933</v>
          </cell>
        </row>
      </sheetData>
      <sheetData sheetId="351">
        <row r="5">
          <cell r="G5">
            <v>16503137.241579933</v>
          </cell>
        </row>
      </sheetData>
      <sheetData sheetId="352">
        <row r="7">
          <cell r="G7">
            <v>0</v>
          </cell>
        </row>
      </sheetData>
      <sheetData sheetId="353"/>
      <sheetData sheetId="354"/>
      <sheetData sheetId="355">
        <row r="5">
          <cell r="G5">
            <v>16503137.241579933</v>
          </cell>
        </row>
      </sheetData>
      <sheetData sheetId="356">
        <row r="5">
          <cell r="G5">
            <v>16503137.241579933</v>
          </cell>
        </row>
      </sheetData>
      <sheetData sheetId="357">
        <row r="5">
          <cell r="G5">
            <v>16503137.241579933</v>
          </cell>
        </row>
      </sheetData>
      <sheetData sheetId="358">
        <row r="5">
          <cell r="G5">
            <v>16503137.241579933</v>
          </cell>
        </row>
      </sheetData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>
        <row r="5">
          <cell r="G5">
            <v>16503137.241579933</v>
          </cell>
        </row>
      </sheetData>
      <sheetData sheetId="364">
        <row r="5">
          <cell r="G5">
            <v>16503137.241579933</v>
          </cell>
        </row>
      </sheetData>
      <sheetData sheetId="365">
        <row r="5">
          <cell r="G5">
            <v>16503137.241579933</v>
          </cell>
        </row>
      </sheetData>
      <sheetData sheetId="366">
        <row r="5">
          <cell r="G5">
            <v>16503137.241579933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/>
      <sheetData sheetId="370"/>
      <sheetData sheetId="371"/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16503137.241579933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7">
          <cell r="G7">
            <v>0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>
        <row r="5">
          <cell r="G5">
            <v>16503137.241579933</v>
          </cell>
        </row>
      </sheetData>
      <sheetData sheetId="396">
        <row r="5">
          <cell r="G5">
            <v>16503137.241579933</v>
          </cell>
        </row>
      </sheetData>
      <sheetData sheetId="397">
        <row r="5">
          <cell r="G5">
            <v>16503137.241579933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7">
          <cell r="G7">
            <v>0</v>
          </cell>
        </row>
      </sheetData>
      <sheetData sheetId="409">
        <row r="7">
          <cell r="G7">
            <v>0</v>
          </cell>
        </row>
      </sheetData>
      <sheetData sheetId="410">
        <row r="7">
          <cell r="G7">
            <v>0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>
        <row r="52">
          <cell r="G52">
            <v>0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>
        <row r="52">
          <cell r="G52">
            <v>0</v>
          </cell>
        </row>
      </sheetData>
      <sheetData sheetId="4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Гр5(о)"/>
      <sheetName val="FST5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TOC"/>
      <sheetName val="FES"/>
      <sheetName val="Параметры"/>
      <sheetName val="TEHSHEET"/>
      <sheetName val="Топливо2009"/>
      <sheetName val="2009"/>
      <sheetName val="OREP.SZPR.2009"/>
      <sheetName val="Титульный"/>
      <sheetName val="Приложение_1"/>
      <sheetName val="Приложение_2"/>
      <sheetName val="Приложение_3"/>
      <sheetName val="Приложение_4"/>
      <sheetName val="0_3"/>
      <sheetName val="2_1"/>
      <sheetName val="2_2"/>
      <sheetName val="2_3"/>
      <sheetName val="Ист-ики_финанс-я"/>
      <sheetName val="Расчет_прибыли"/>
      <sheetName val="0_1"/>
      <sheetName val="OREP_SZPR_2009"/>
      <sheetName val="Приложение_11"/>
      <sheetName val="Приложение_21"/>
      <sheetName val="Приложение_31"/>
      <sheetName val="Приложение_4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OREP_SZPR_20091"/>
      <sheetName val="REESTR"/>
      <sheetName val="ВСХ"/>
      <sheetName val="ОС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Лист1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TEHSHEET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ES"/>
      <sheetName val="Топливо2009"/>
      <sheetName val="2009"/>
      <sheetName val="Титульный"/>
      <sheetName val="Передача ЭЭ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Сводка-20"/>
      <sheetName val="Сводка"/>
      <sheetName val="ИТОГИ  по Н,Р,Э,Q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  <sheetName val="s"/>
      <sheetName val="共機計算"/>
      <sheetName val="共機J"/>
      <sheetName val="合成単価作成・-bldg"/>
      <sheetName val="Curves"/>
      <sheetName val="Note"/>
      <sheetName val="Heads"/>
      <sheetName val="Dbase"/>
      <sheetName val="Tables"/>
      <sheetName val="Page 2"/>
      <sheetName val="pr_f-1"/>
      <sheetName val="календарный план"/>
      <sheetName val="mtl$-inter"/>
      <sheetName val="ОСВ"/>
      <sheetName val="прогноз_1"/>
      <sheetName val="MAIN"/>
      <sheetName val="Список_форм1"/>
      <sheetName val="расчет_тарифов"/>
      <sheetName val="Приложение_(ТЭЦ)_1"/>
      <sheetName val="Производство_электроэнергии"/>
      <sheetName val="Т19_1"/>
      <sheetName val="Передача_ЭЭ"/>
      <sheetName val="14б_ДПН_отчет"/>
      <sheetName val="16а_Сводный_анализ"/>
      <sheetName val="2_2"/>
      <sheetName val="Ист-ики_финанс-я"/>
      <sheetName val="Расчет_прибыли"/>
      <sheetName val="2_1"/>
      <sheetName val="2_3"/>
      <sheetName val="0_1"/>
      <sheetName val="ИТОГИ__по_Н,Р,Э,Q"/>
      <sheetName val="на_1_тут"/>
      <sheetName val="ф2_сап"/>
      <sheetName val="Т_16"/>
      <sheetName val="Таб1_1"/>
      <sheetName val="Мониторинг__1"/>
      <sheetName val="2011_свод"/>
      <sheetName val="Dati_Caricati"/>
      <sheetName val="расчет_НВВ_РСК_по_RAB"/>
      <sheetName val="Page_2"/>
      <sheetName val="календарный_план"/>
      <sheetName val="Список_форм2"/>
      <sheetName val="расчет_тарифов1"/>
      <sheetName val="Приложение_(ТЭЦ)_2"/>
      <sheetName val="Производство_электроэнергии1"/>
      <sheetName val="Т19_11"/>
      <sheetName val="Передача_ЭЭ1"/>
      <sheetName val="14б_ДПН_отчет1"/>
      <sheetName val="16а_Сводный_анализ1"/>
      <sheetName val="2_21"/>
      <sheetName val="Ист-ики_финанс-я1"/>
      <sheetName val="Расчет_прибыли1"/>
      <sheetName val="2_11"/>
      <sheetName val="2_31"/>
      <sheetName val="0_11"/>
      <sheetName val="ИТОГИ__по_Н,Р,Э,Q1"/>
      <sheetName val="на_1_тут1"/>
      <sheetName val="ф2_сап1"/>
      <sheetName val="Т_161"/>
      <sheetName val="Таб1_11"/>
      <sheetName val="Мониторинг__11"/>
      <sheetName val="2011_свод1"/>
      <sheetName val="Dati_Caricati1"/>
      <sheetName val="расчет_НВВ_РСК_по_RAB1"/>
      <sheetName val="Page_21"/>
      <sheetName val="календарный_план1"/>
      <sheetName val="Даты"/>
      <sheetName val="18.2 (2)"/>
      <sheetName val="перекрестка"/>
      <sheetName val="17.1"/>
      <sheetName val="18.2"/>
      <sheetName val="20.1"/>
      <sheetName val="P2.1"/>
      <sheetName val="P2.2"/>
      <sheetName val="ОСдо20"/>
      <sheetName val="Список_форм3"/>
      <sheetName val="расчет_тарифов2"/>
      <sheetName val="Приложение_(ТЭЦ)_3"/>
      <sheetName val="Производство_электроэнергии2"/>
      <sheetName val="Т19_12"/>
      <sheetName val="Передача_ЭЭ2"/>
      <sheetName val="14б_ДПН_отчет2"/>
      <sheetName val="16а_Сводный_анализ2"/>
      <sheetName val="2_22"/>
      <sheetName val="Ист-ики_финанс-я2"/>
      <sheetName val="Расчет_прибыли2"/>
      <sheetName val="2_12"/>
      <sheetName val="2_32"/>
      <sheetName val="0_12"/>
      <sheetName val="ИТОГИ__по_Н,Р,Э,Q2"/>
      <sheetName val="на_1_тут2"/>
      <sheetName val="ф2_сап2"/>
      <sheetName val="Т_162"/>
      <sheetName val="Таб1_12"/>
      <sheetName val="Мониторинг__12"/>
      <sheetName val="2011_свод2"/>
      <sheetName val="Dati_Caricati2"/>
      <sheetName val="расчет_НВВ_РСК_по_RAB2"/>
      <sheetName val="Page_22"/>
      <sheetName val="календарный_план2"/>
      <sheetName val="Список_форм4"/>
      <sheetName val="расчет_тарифов3"/>
      <sheetName val="Приложение_(ТЭЦ)_4"/>
      <sheetName val="Производство_электроэнергии3"/>
      <sheetName val="Т19_13"/>
      <sheetName val="Передача_ЭЭ3"/>
      <sheetName val="14б_ДПН_отчет3"/>
      <sheetName val="16а_Сводный_анализ3"/>
      <sheetName val="2_23"/>
      <sheetName val="Ист-ики_финанс-я3"/>
      <sheetName val="Расчет_прибыли3"/>
      <sheetName val="2_13"/>
      <sheetName val="2_33"/>
      <sheetName val="0_13"/>
      <sheetName val="ИТОГИ__по_Н,Р,Э,Q3"/>
      <sheetName val="на_1_тут3"/>
      <sheetName val="ф2_сап3"/>
      <sheetName val="Т_163"/>
      <sheetName val="Таб1_13"/>
      <sheetName val="Мониторинг__13"/>
      <sheetName val="2011_свод3"/>
      <sheetName val="Dati_Caricati3"/>
      <sheetName val="расчет_НВВ_РСК_по_RAB3"/>
      <sheetName val="Page_23"/>
      <sheetName val="календарный_план3"/>
      <sheetName val="Список_форм5"/>
      <sheetName val="расчет_тарифов4"/>
      <sheetName val="Приложение_(ТЭЦ)_5"/>
      <sheetName val="Производство_электроэнергии4"/>
      <sheetName val="Т19_14"/>
      <sheetName val="Передача_ЭЭ4"/>
      <sheetName val="14б_ДПН_отчет4"/>
      <sheetName val="16а_Сводный_анализ4"/>
      <sheetName val="2_24"/>
      <sheetName val="Ист-ики_финанс-я4"/>
      <sheetName val="Расчет_прибыли4"/>
      <sheetName val="2_14"/>
      <sheetName val="2_34"/>
      <sheetName val="0_14"/>
      <sheetName val="ИТОГИ__по_Н,Р,Э,Q4"/>
      <sheetName val="на_1_тут4"/>
      <sheetName val="ф2_сап4"/>
      <sheetName val="Т_164"/>
      <sheetName val="Таб1_14"/>
      <sheetName val="Мониторинг__14"/>
      <sheetName val="2011_свод4"/>
      <sheetName val="Dati_Caricati4"/>
      <sheetName val="расчет_НВВ_РСК_по_RAB4"/>
      <sheetName val="Page_24"/>
      <sheetName val="календарный_план4"/>
      <sheetName val="Баланс"/>
      <sheetName val="амортизация 2"/>
      <sheetName val="ex-rates"/>
      <sheetName val="ras bs"/>
      <sheetName val="Титульный лист"/>
      <sheetName val="rje"/>
      <sheetName val="PPR4KV96"/>
      <sheetName val="Проводки_02"/>
      <sheetName val="АКРасч"/>
      <sheetName val="Info"/>
      <sheetName val="Grouplist"/>
      <sheetName val="списки"/>
      <sheetName val="comps"/>
      <sheetName val="GLC_ratios_Jun"/>
      <sheetName val="B inputs"/>
      <sheetName val="KrasInputs"/>
      <sheetName val="OMinputs"/>
      <sheetName val="TVinputs"/>
      <sheetName val="TECHSHEET"/>
      <sheetName val="Брянск"/>
      <sheetName val="rombo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EHSHEET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5f_x0018_O_x005f_x0000__x005f_x0000__x005f_x0000_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  <sheetName val="Расчет_системных_блоков"/>
      <sheetName val="Список компаний сектора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Set"/>
      <sheetName val="Поставщики и субподрядчики"/>
      <sheetName val="_x0018_O_x00"/>
      <sheetName val="НСИ"/>
      <sheetName val="Title"/>
      <sheetName val="числ"/>
      <sheetName val="Treppe"/>
      <sheetName val="Справочник_2"/>
      <sheetName val="TASSI2"/>
      <sheetName val="Tav.22 Rischio di Credito"/>
      <sheetName val="dias"/>
      <sheetName val="расчет НВВ РСК по RAB"/>
      <sheetName val="иртышская"/>
      <sheetName val="таврическая"/>
      <sheetName val="сибирь"/>
      <sheetName val="ф.5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АЭ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факт_20181"/>
      <sheetName val="31_08_20041"/>
      <sheetName val="факт_20182"/>
      <sheetName val="31_08_20042"/>
      <sheetName val="факт_20183"/>
      <sheetName val="31_08_20043"/>
      <sheetName val="ras_bs4"/>
      <sheetName val="Исходные_данные4"/>
      <sheetName val="Калькуляция_кв4"/>
      <sheetName val="ФЭ_модель4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Стоимость ЭЭ"/>
    </sheetNames>
    <sheetDataSet>
      <sheetData sheetId="0" refreshError="1"/>
      <sheetData sheetId="1" refreshError="1"/>
      <sheetData sheetId="2" refreshError="1">
        <row r="1">
          <cell r="A1">
            <v>0</v>
          </cell>
        </row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">
          <cell r="A1">
            <v>0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  <cell r="O11" t="str">
            <v>-</v>
          </cell>
          <cell r="P11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H31">
            <v>0</v>
          </cell>
          <cell r="K31" t="e">
            <v>#NAME?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H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1">
          <cell r="A1">
            <v>0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</row>
        <row r="12">
          <cell r="A12">
            <v>0</v>
          </cell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A15">
            <v>0</v>
          </cell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A21">
            <v>0</v>
          </cell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1">
          <cell r="A1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">
          <cell r="A1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>
            <v>0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>
            <v>0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  <cell r="P34">
            <v>0</v>
          </cell>
          <cell r="Q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1">
          <cell r="A1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I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I36">
            <v>0</v>
          </cell>
        </row>
        <row r="37">
          <cell r="B37" t="str">
            <v>ТЭС-1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0">
          <cell r="E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E49">
            <v>0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I53">
            <v>0</v>
          </cell>
        </row>
        <row r="54">
          <cell r="B54" t="str">
            <v>Электробойлерная - 1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F88">
            <v>0</v>
          </cell>
          <cell r="I88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3">
          <cell r="F93">
            <v>0</v>
          </cell>
          <cell r="I93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F99">
            <v>0</v>
          </cell>
          <cell r="I99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F105">
            <v>0</v>
          </cell>
          <cell r="I105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4">
          <cell r="D114" t="e">
            <v>#NAME?</v>
          </cell>
          <cell r="E114" t="e">
            <v>#NAME?</v>
          </cell>
          <cell r="F114" t="e">
            <v>#NAME?</v>
          </cell>
          <cell r="G114" t="e">
            <v>#NAME?</v>
          </cell>
          <cell r="H114" t="e">
            <v>#NAME?</v>
          </cell>
          <cell r="I114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19">
          <cell r="D119" t="e">
            <v>#NAME?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3">
          <cell r="D123" t="e">
            <v>#NAME?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5">
          <cell r="D125" t="e">
            <v>#NAME?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29">
          <cell r="D129" t="e">
            <v>#NAME?</v>
          </cell>
          <cell r="E129" t="e">
            <v>#NAME?</v>
          </cell>
          <cell r="F129" t="e">
            <v>#NAME?</v>
          </cell>
          <cell r="G129" t="e">
            <v>#NAME?</v>
          </cell>
          <cell r="H129" t="e">
            <v>#NAME?</v>
          </cell>
          <cell r="I129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1">
          <cell r="D131" t="e">
            <v>#NAME?</v>
          </cell>
          <cell r="E131" t="e">
            <v>#NAME?</v>
          </cell>
          <cell r="F131" t="e">
            <v>#NAME?</v>
          </cell>
          <cell r="G131" t="e">
            <v>#NAME?</v>
          </cell>
          <cell r="H131" t="e">
            <v>#NAME?</v>
          </cell>
          <cell r="I131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5">
          <cell r="D175">
            <v>0</v>
          </cell>
          <cell r="E175">
            <v>0</v>
          </cell>
          <cell r="G175">
            <v>0</v>
          </cell>
          <cell r="H175">
            <v>0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1">
          <cell r="D181">
            <v>0</v>
          </cell>
          <cell r="E181">
            <v>0</v>
          </cell>
          <cell r="G181">
            <v>0</v>
          </cell>
          <cell r="H181">
            <v>0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1">
          <cell r="D201">
            <v>0</v>
          </cell>
          <cell r="E201">
            <v>0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1">
          <cell r="A1">
            <v>0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O19">
            <v>0</v>
          </cell>
          <cell r="P19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I23">
            <v>0</v>
          </cell>
          <cell r="L23" t="e">
            <v>#NAME?</v>
          </cell>
          <cell r="M23" t="e">
            <v>#NAME?</v>
          </cell>
          <cell r="O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5">
          <cell r="O25">
            <v>0</v>
          </cell>
          <cell r="P25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  <cell r="O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O36">
            <v>0</v>
          </cell>
          <cell r="P36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5">
          <cell r="O45">
            <v>0</v>
          </cell>
          <cell r="P45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">
          <cell r="A2">
            <v>0</v>
          </cell>
        </row>
      </sheetData>
      <sheetData sheetId="38">
        <row r="2">
          <cell r="A2">
            <v>0</v>
          </cell>
        </row>
      </sheetData>
      <sheetData sheetId="39">
        <row r="2">
          <cell r="A2">
            <v>0</v>
          </cell>
        </row>
      </sheetData>
      <sheetData sheetId="40">
        <row r="2">
          <cell r="A2">
            <v>0</v>
          </cell>
        </row>
      </sheetData>
      <sheetData sheetId="41">
        <row r="2">
          <cell r="A2">
            <v>0</v>
          </cell>
        </row>
      </sheetData>
      <sheetData sheetId="42">
        <row r="2">
          <cell r="A2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>
        <row r="2">
          <cell r="A2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7">
          <cell r="D7">
            <v>0</v>
          </cell>
        </row>
      </sheetData>
      <sheetData sheetId="93">
        <row r="7">
          <cell r="D7">
            <v>0</v>
          </cell>
        </row>
      </sheetData>
      <sheetData sheetId="94">
        <row r="7">
          <cell r="D7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7">
          <cell r="D7">
            <v>0</v>
          </cell>
        </row>
      </sheetData>
      <sheetData sheetId="123">
        <row r="7">
          <cell r="D7">
            <v>0</v>
          </cell>
        </row>
      </sheetData>
      <sheetData sheetId="124">
        <row r="7">
          <cell r="D7">
            <v>0</v>
          </cell>
        </row>
      </sheetData>
      <sheetData sheetId="125">
        <row r="7">
          <cell r="D7">
            <v>0</v>
          </cell>
        </row>
      </sheetData>
      <sheetData sheetId="126">
        <row r="7">
          <cell r="D7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>
        <row r="8">
          <cell r="D8">
            <v>15739</v>
          </cell>
        </row>
      </sheetData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>
        <row r="1">
          <cell r="A1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1">
          <cell r="A1">
            <v>0</v>
          </cell>
        </row>
      </sheetData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>
            <v>0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 refreshError="1"/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>
        <row r="1">
          <cell r="A1">
            <v>0</v>
          </cell>
        </row>
      </sheetData>
      <sheetData sheetId="2178">
        <row r="1">
          <cell r="A1">
            <v>0</v>
          </cell>
        </row>
      </sheetData>
      <sheetData sheetId="2179">
        <row r="1">
          <cell r="A1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>
        <row r="2">
          <cell r="A2">
            <v>0</v>
          </cell>
        </row>
      </sheetData>
      <sheetData sheetId="2185" refreshError="1"/>
      <sheetData sheetId="2186" refreshError="1"/>
      <sheetData sheetId="2187" refreshError="1"/>
      <sheetData sheetId="2188" refreshError="1"/>
      <sheetData sheetId="2189">
        <row r="1">
          <cell r="A1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>
        <row r="2">
          <cell r="A2">
            <v>0</v>
          </cell>
        </row>
      </sheetData>
      <sheetData sheetId="2199" refreshError="1"/>
      <sheetData sheetId="2200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>
        <row r="2">
          <cell r="A2">
            <v>0</v>
          </cell>
        </row>
      </sheetData>
      <sheetData sheetId="2216">
        <row r="2">
          <cell r="A2">
            <v>0</v>
          </cell>
        </row>
      </sheetData>
      <sheetData sheetId="2217">
        <row r="2">
          <cell r="A2">
            <v>0</v>
          </cell>
        </row>
      </sheetData>
      <sheetData sheetId="2218">
        <row r="2">
          <cell r="A2">
            <v>0</v>
          </cell>
        </row>
      </sheetData>
      <sheetData sheetId="2219">
        <row r="2">
          <cell r="A2">
            <v>0</v>
          </cell>
        </row>
      </sheetData>
      <sheetData sheetId="2220">
        <row r="2">
          <cell r="A2">
            <v>0</v>
          </cell>
        </row>
      </sheetData>
      <sheetData sheetId="2221">
        <row r="2">
          <cell r="A2">
            <v>0</v>
          </cell>
        </row>
      </sheetData>
      <sheetData sheetId="2222">
        <row r="2">
          <cell r="A2">
            <v>0</v>
          </cell>
        </row>
      </sheetData>
      <sheetData sheetId="2223">
        <row r="2">
          <cell r="A2">
            <v>0</v>
          </cell>
        </row>
      </sheetData>
      <sheetData sheetId="2224">
        <row r="2">
          <cell r="A2">
            <v>0</v>
          </cell>
        </row>
      </sheetData>
      <sheetData sheetId="2225">
        <row r="2">
          <cell r="A2">
            <v>0</v>
          </cell>
        </row>
      </sheetData>
      <sheetData sheetId="2226">
        <row r="2">
          <cell r="A2">
            <v>0</v>
          </cell>
        </row>
      </sheetData>
      <sheetData sheetId="2227">
        <row r="2">
          <cell r="A2">
            <v>0</v>
          </cell>
        </row>
      </sheetData>
      <sheetData sheetId="2228">
        <row r="2">
          <cell r="A2">
            <v>0</v>
          </cell>
        </row>
      </sheetData>
      <sheetData sheetId="2229">
        <row r="2">
          <cell r="A2">
            <v>0</v>
          </cell>
        </row>
      </sheetData>
      <sheetData sheetId="2230">
        <row r="2">
          <cell r="A2">
            <v>0</v>
          </cell>
        </row>
      </sheetData>
      <sheetData sheetId="2231">
        <row r="2">
          <cell r="A2">
            <v>0</v>
          </cell>
        </row>
      </sheetData>
      <sheetData sheetId="2232">
        <row r="2">
          <cell r="A2">
            <v>0</v>
          </cell>
        </row>
      </sheetData>
      <sheetData sheetId="2233">
        <row r="2">
          <cell r="A2">
            <v>0</v>
          </cell>
        </row>
      </sheetData>
      <sheetData sheetId="2234">
        <row r="2">
          <cell r="A2">
            <v>0</v>
          </cell>
        </row>
      </sheetData>
      <sheetData sheetId="2235">
        <row r="2">
          <cell r="A2">
            <v>0</v>
          </cell>
        </row>
      </sheetData>
      <sheetData sheetId="2236">
        <row r="2">
          <cell r="A2">
            <v>0</v>
          </cell>
        </row>
      </sheetData>
      <sheetData sheetId="2237">
        <row r="2">
          <cell r="A2">
            <v>0</v>
          </cell>
        </row>
      </sheetData>
      <sheetData sheetId="2238">
        <row r="2">
          <cell r="A2">
            <v>0</v>
          </cell>
        </row>
      </sheetData>
      <sheetData sheetId="2239">
        <row r="2">
          <cell r="A2">
            <v>0</v>
          </cell>
        </row>
      </sheetData>
      <sheetData sheetId="2240">
        <row r="2">
          <cell r="A2">
            <v>0</v>
          </cell>
        </row>
      </sheetData>
      <sheetData sheetId="2241">
        <row r="2">
          <cell r="A2">
            <v>0</v>
          </cell>
        </row>
      </sheetData>
      <sheetData sheetId="2242">
        <row r="2">
          <cell r="A2">
            <v>0</v>
          </cell>
        </row>
      </sheetData>
      <sheetData sheetId="2243">
        <row r="2">
          <cell r="A2">
            <v>0</v>
          </cell>
        </row>
      </sheetData>
      <sheetData sheetId="2244">
        <row r="2">
          <cell r="A2">
            <v>0</v>
          </cell>
        </row>
      </sheetData>
      <sheetData sheetId="2245">
        <row r="2">
          <cell r="A2">
            <v>0</v>
          </cell>
        </row>
      </sheetData>
      <sheetData sheetId="2246">
        <row r="2">
          <cell r="A2">
            <v>0</v>
          </cell>
        </row>
      </sheetData>
      <sheetData sheetId="2247">
        <row r="2">
          <cell r="A2">
            <v>0</v>
          </cell>
        </row>
      </sheetData>
      <sheetData sheetId="2248">
        <row r="2">
          <cell r="A2">
            <v>0</v>
          </cell>
        </row>
      </sheetData>
      <sheetData sheetId="2249">
        <row r="2">
          <cell r="A2">
            <v>0</v>
          </cell>
        </row>
      </sheetData>
      <sheetData sheetId="2250">
        <row r="2">
          <cell r="A2">
            <v>0</v>
          </cell>
        </row>
      </sheetData>
      <sheetData sheetId="2251">
        <row r="2">
          <cell r="A2">
            <v>0</v>
          </cell>
        </row>
      </sheetData>
      <sheetData sheetId="2252">
        <row r="2">
          <cell r="A2">
            <v>0</v>
          </cell>
        </row>
      </sheetData>
      <sheetData sheetId="2253">
        <row r="2">
          <cell r="A2">
            <v>0</v>
          </cell>
        </row>
      </sheetData>
      <sheetData sheetId="2254">
        <row r="2">
          <cell r="A2">
            <v>0</v>
          </cell>
        </row>
      </sheetData>
      <sheetData sheetId="2255">
        <row r="2">
          <cell r="A2">
            <v>0</v>
          </cell>
        </row>
      </sheetData>
      <sheetData sheetId="2256">
        <row r="2">
          <cell r="A2">
            <v>0</v>
          </cell>
        </row>
      </sheetData>
      <sheetData sheetId="2257">
        <row r="2">
          <cell r="A2">
            <v>0</v>
          </cell>
        </row>
      </sheetData>
      <sheetData sheetId="2258">
        <row r="2">
          <cell r="A2">
            <v>0</v>
          </cell>
        </row>
      </sheetData>
      <sheetData sheetId="2259">
        <row r="2">
          <cell r="A2">
            <v>0</v>
          </cell>
        </row>
      </sheetData>
      <sheetData sheetId="2260">
        <row r="2">
          <cell r="A2">
            <v>0</v>
          </cell>
        </row>
      </sheetData>
      <sheetData sheetId="2261">
        <row r="2">
          <cell r="A2">
            <v>0</v>
          </cell>
        </row>
      </sheetData>
      <sheetData sheetId="2262">
        <row r="2">
          <cell r="A2">
            <v>0</v>
          </cell>
        </row>
      </sheetData>
      <sheetData sheetId="2263">
        <row r="2">
          <cell r="A2">
            <v>0</v>
          </cell>
        </row>
      </sheetData>
      <sheetData sheetId="2264">
        <row r="2">
          <cell r="A2">
            <v>0</v>
          </cell>
        </row>
      </sheetData>
      <sheetData sheetId="2265">
        <row r="2">
          <cell r="A2">
            <v>0</v>
          </cell>
        </row>
      </sheetData>
      <sheetData sheetId="2266">
        <row r="2">
          <cell r="A2">
            <v>0</v>
          </cell>
        </row>
      </sheetData>
      <sheetData sheetId="2267">
        <row r="2">
          <cell r="A2">
            <v>0</v>
          </cell>
        </row>
      </sheetData>
      <sheetData sheetId="2268">
        <row r="2">
          <cell r="A2">
            <v>0</v>
          </cell>
        </row>
      </sheetData>
      <sheetData sheetId="2269">
        <row r="2">
          <cell r="A2">
            <v>0</v>
          </cell>
        </row>
      </sheetData>
      <sheetData sheetId="2270">
        <row r="2">
          <cell r="A2">
            <v>0</v>
          </cell>
        </row>
      </sheetData>
      <sheetData sheetId="2271">
        <row r="2">
          <cell r="A2">
            <v>0</v>
          </cell>
        </row>
      </sheetData>
      <sheetData sheetId="2272">
        <row r="2">
          <cell r="A2">
            <v>0</v>
          </cell>
        </row>
      </sheetData>
      <sheetData sheetId="2273">
        <row r="2">
          <cell r="A2">
            <v>0</v>
          </cell>
        </row>
      </sheetData>
      <sheetData sheetId="2274">
        <row r="1">
          <cell r="A1">
            <v>0</v>
          </cell>
        </row>
      </sheetData>
      <sheetData sheetId="2275">
        <row r="2">
          <cell r="A2">
            <v>0</v>
          </cell>
        </row>
      </sheetData>
      <sheetData sheetId="2276">
        <row r="2">
          <cell r="A2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2">
          <cell r="A2">
            <v>0</v>
          </cell>
        </row>
      </sheetData>
      <sheetData sheetId="2282">
        <row r="1">
          <cell r="A1">
            <v>0</v>
          </cell>
        </row>
      </sheetData>
      <sheetData sheetId="2283">
        <row r="2">
          <cell r="A2">
            <v>0</v>
          </cell>
        </row>
      </sheetData>
      <sheetData sheetId="2284">
        <row r="2">
          <cell r="A2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2">
          <cell r="A2">
            <v>0</v>
          </cell>
        </row>
      </sheetData>
      <sheetData sheetId="2297">
        <row r="1">
          <cell r="A1">
            <v>0</v>
          </cell>
        </row>
      </sheetData>
      <sheetData sheetId="2298">
        <row r="2">
          <cell r="A2">
            <v>0</v>
          </cell>
        </row>
      </sheetData>
      <sheetData sheetId="2299">
        <row r="2">
          <cell r="A2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2">
          <cell r="A2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2">
          <cell r="A2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2">
          <cell r="A2">
            <v>0</v>
          </cell>
        </row>
      </sheetData>
      <sheetData sheetId="2341">
        <row r="1">
          <cell r="A1">
            <v>0</v>
          </cell>
        </row>
      </sheetData>
      <sheetData sheetId="2342">
        <row r="2">
          <cell r="A2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>
        <row r="2">
          <cell r="A2">
            <v>0</v>
          </cell>
        </row>
      </sheetData>
      <sheetData sheetId="2487">
        <row r="2">
          <cell r="A2">
            <v>0</v>
          </cell>
        </row>
      </sheetData>
      <sheetData sheetId="2488">
        <row r="2">
          <cell r="A2">
            <v>0</v>
          </cell>
        </row>
      </sheetData>
      <sheetData sheetId="2489">
        <row r="2">
          <cell r="A2">
            <v>0</v>
          </cell>
        </row>
      </sheetData>
      <sheetData sheetId="2490">
        <row r="2">
          <cell r="A2">
            <v>0</v>
          </cell>
        </row>
      </sheetData>
      <sheetData sheetId="2491">
        <row r="2">
          <cell r="A2">
            <v>0</v>
          </cell>
        </row>
      </sheetData>
      <sheetData sheetId="2492">
        <row r="2">
          <cell r="A2">
            <v>0</v>
          </cell>
        </row>
      </sheetData>
      <sheetData sheetId="2493">
        <row r="2">
          <cell r="A2">
            <v>0</v>
          </cell>
        </row>
      </sheetData>
      <sheetData sheetId="2494">
        <row r="2">
          <cell r="A2">
            <v>0</v>
          </cell>
        </row>
      </sheetData>
      <sheetData sheetId="2495">
        <row r="2">
          <cell r="A2">
            <v>0</v>
          </cell>
        </row>
      </sheetData>
      <sheetData sheetId="2496">
        <row r="2">
          <cell r="A2">
            <v>0</v>
          </cell>
        </row>
      </sheetData>
      <sheetData sheetId="2497">
        <row r="2">
          <cell r="A2">
            <v>0</v>
          </cell>
        </row>
      </sheetData>
      <sheetData sheetId="2498">
        <row r="2">
          <cell r="A2">
            <v>0</v>
          </cell>
        </row>
      </sheetData>
      <sheetData sheetId="2499">
        <row r="2">
          <cell r="A2">
            <v>0</v>
          </cell>
        </row>
      </sheetData>
      <sheetData sheetId="2500">
        <row r="2">
          <cell r="A2">
            <v>0</v>
          </cell>
        </row>
      </sheetData>
      <sheetData sheetId="2501">
        <row r="2">
          <cell r="A2">
            <v>0</v>
          </cell>
        </row>
      </sheetData>
      <sheetData sheetId="2502">
        <row r="2">
          <cell r="A2">
            <v>0</v>
          </cell>
        </row>
      </sheetData>
      <sheetData sheetId="2503">
        <row r="2">
          <cell r="A2">
            <v>0</v>
          </cell>
        </row>
      </sheetData>
      <sheetData sheetId="2504">
        <row r="2">
          <cell r="A2">
            <v>0</v>
          </cell>
        </row>
      </sheetData>
      <sheetData sheetId="2505">
        <row r="2">
          <cell r="A2">
            <v>0</v>
          </cell>
        </row>
      </sheetData>
      <sheetData sheetId="2506">
        <row r="2">
          <cell r="A2">
            <v>0</v>
          </cell>
        </row>
      </sheetData>
      <sheetData sheetId="2507">
        <row r="2">
          <cell r="A2">
            <v>0</v>
          </cell>
        </row>
      </sheetData>
      <sheetData sheetId="2508">
        <row r="2">
          <cell r="A2">
            <v>0</v>
          </cell>
        </row>
      </sheetData>
      <sheetData sheetId="2509">
        <row r="2">
          <cell r="A2">
            <v>0</v>
          </cell>
        </row>
      </sheetData>
      <sheetData sheetId="2510">
        <row r="2">
          <cell r="A2">
            <v>0</v>
          </cell>
        </row>
      </sheetData>
      <sheetData sheetId="2511">
        <row r="2">
          <cell r="A2">
            <v>0</v>
          </cell>
        </row>
      </sheetData>
      <sheetData sheetId="2512">
        <row r="2">
          <cell r="A2">
            <v>0</v>
          </cell>
        </row>
      </sheetData>
      <sheetData sheetId="2513">
        <row r="2">
          <cell r="A2">
            <v>0</v>
          </cell>
        </row>
      </sheetData>
      <sheetData sheetId="2514">
        <row r="2">
          <cell r="A2">
            <v>0</v>
          </cell>
        </row>
      </sheetData>
      <sheetData sheetId="2515">
        <row r="2">
          <cell r="A2">
            <v>0</v>
          </cell>
        </row>
      </sheetData>
      <sheetData sheetId="2516">
        <row r="2">
          <cell r="A2">
            <v>0</v>
          </cell>
        </row>
      </sheetData>
      <sheetData sheetId="2517">
        <row r="1">
          <cell r="A1">
            <v>0</v>
          </cell>
        </row>
      </sheetData>
      <sheetData sheetId="2518">
        <row r="2">
          <cell r="A2">
            <v>0</v>
          </cell>
        </row>
      </sheetData>
      <sheetData sheetId="2519">
        <row r="2">
          <cell r="A2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2">
          <cell r="A2">
            <v>0</v>
          </cell>
        </row>
      </sheetData>
      <sheetData sheetId="2525">
        <row r="1">
          <cell r="A1">
            <v>0</v>
          </cell>
        </row>
      </sheetData>
      <sheetData sheetId="2526">
        <row r="2">
          <cell r="A2">
            <v>0</v>
          </cell>
        </row>
      </sheetData>
      <sheetData sheetId="2527">
        <row r="2">
          <cell r="A2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2">
          <cell r="A2">
            <v>0</v>
          </cell>
        </row>
      </sheetData>
      <sheetData sheetId="2540">
        <row r="1">
          <cell r="A1">
            <v>0</v>
          </cell>
        </row>
      </sheetData>
      <sheetData sheetId="2541">
        <row r="2">
          <cell r="A2">
            <v>0</v>
          </cell>
        </row>
      </sheetData>
      <sheetData sheetId="2542">
        <row r="2">
          <cell r="A2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2">
          <cell r="A2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2">
          <cell r="A2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2">
          <cell r="A2">
            <v>0</v>
          </cell>
        </row>
      </sheetData>
      <sheetData sheetId="2584">
        <row r="1">
          <cell r="A1">
            <v>0</v>
          </cell>
        </row>
      </sheetData>
      <sheetData sheetId="2585">
        <row r="2">
          <cell r="A2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>
        <row r="2">
          <cell r="A2">
            <v>0</v>
          </cell>
        </row>
      </sheetData>
      <sheetData sheetId="2730">
        <row r="2">
          <cell r="A2">
            <v>0</v>
          </cell>
        </row>
      </sheetData>
      <sheetData sheetId="2731">
        <row r="2">
          <cell r="A2">
            <v>0</v>
          </cell>
        </row>
      </sheetData>
      <sheetData sheetId="2732">
        <row r="2">
          <cell r="A2">
            <v>0</v>
          </cell>
        </row>
      </sheetData>
      <sheetData sheetId="2733">
        <row r="2">
          <cell r="A2">
            <v>0</v>
          </cell>
        </row>
      </sheetData>
      <sheetData sheetId="2734">
        <row r="2">
          <cell r="A2">
            <v>0</v>
          </cell>
        </row>
      </sheetData>
      <sheetData sheetId="2735">
        <row r="2">
          <cell r="A2">
            <v>0</v>
          </cell>
        </row>
      </sheetData>
      <sheetData sheetId="2736">
        <row r="2">
          <cell r="A2">
            <v>0</v>
          </cell>
        </row>
      </sheetData>
      <sheetData sheetId="2737">
        <row r="2">
          <cell r="A2">
            <v>0</v>
          </cell>
        </row>
      </sheetData>
      <sheetData sheetId="2738">
        <row r="2">
          <cell r="A2">
            <v>0</v>
          </cell>
        </row>
      </sheetData>
      <sheetData sheetId="2739">
        <row r="2">
          <cell r="A2">
            <v>0</v>
          </cell>
        </row>
      </sheetData>
      <sheetData sheetId="2740">
        <row r="2">
          <cell r="A2">
            <v>0</v>
          </cell>
        </row>
      </sheetData>
      <sheetData sheetId="2741">
        <row r="2">
          <cell r="A2">
            <v>0</v>
          </cell>
        </row>
      </sheetData>
      <sheetData sheetId="2742">
        <row r="2">
          <cell r="A2">
            <v>0</v>
          </cell>
        </row>
      </sheetData>
      <sheetData sheetId="2743">
        <row r="2">
          <cell r="A2">
            <v>0</v>
          </cell>
        </row>
      </sheetData>
      <sheetData sheetId="2744">
        <row r="2">
          <cell r="A2">
            <v>0</v>
          </cell>
        </row>
      </sheetData>
      <sheetData sheetId="2745">
        <row r="2">
          <cell r="A2">
            <v>0</v>
          </cell>
        </row>
      </sheetData>
      <sheetData sheetId="2746">
        <row r="2">
          <cell r="A2">
            <v>0</v>
          </cell>
        </row>
      </sheetData>
      <sheetData sheetId="2747">
        <row r="2">
          <cell r="A2">
            <v>0</v>
          </cell>
        </row>
      </sheetData>
      <sheetData sheetId="2748">
        <row r="2">
          <cell r="A2">
            <v>0</v>
          </cell>
        </row>
      </sheetData>
      <sheetData sheetId="2749">
        <row r="2">
          <cell r="A2">
            <v>0</v>
          </cell>
        </row>
      </sheetData>
      <sheetData sheetId="2750">
        <row r="2">
          <cell r="A2">
            <v>0</v>
          </cell>
        </row>
      </sheetData>
      <sheetData sheetId="2751">
        <row r="2">
          <cell r="A2">
            <v>0</v>
          </cell>
        </row>
      </sheetData>
      <sheetData sheetId="2752">
        <row r="2">
          <cell r="A2">
            <v>0</v>
          </cell>
        </row>
      </sheetData>
      <sheetData sheetId="2753">
        <row r="2">
          <cell r="A2">
            <v>0</v>
          </cell>
        </row>
      </sheetData>
      <sheetData sheetId="2754">
        <row r="2">
          <cell r="A2">
            <v>0</v>
          </cell>
        </row>
      </sheetData>
      <sheetData sheetId="2755">
        <row r="2">
          <cell r="A2">
            <v>0</v>
          </cell>
        </row>
      </sheetData>
      <sheetData sheetId="2756">
        <row r="2">
          <cell r="A2">
            <v>0</v>
          </cell>
        </row>
      </sheetData>
      <sheetData sheetId="2757">
        <row r="2">
          <cell r="A2">
            <v>0</v>
          </cell>
        </row>
      </sheetData>
      <sheetData sheetId="2758">
        <row r="2">
          <cell r="A2">
            <v>0</v>
          </cell>
        </row>
      </sheetData>
      <sheetData sheetId="2759">
        <row r="2">
          <cell r="A2">
            <v>0</v>
          </cell>
        </row>
      </sheetData>
      <sheetData sheetId="2760">
        <row r="2">
          <cell r="A2">
            <v>0</v>
          </cell>
        </row>
      </sheetData>
      <sheetData sheetId="2761">
        <row r="2">
          <cell r="A2">
            <v>0</v>
          </cell>
        </row>
      </sheetData>
      <sheetData sheetId="2762">
        <row r="2">
          <cell r="A2">
            <v>0</v>
          </cell>
        </row>
      </sheetData>
      <sheetData sheetId="2763">
        <row r="2">
          <cell r="A2">
            <v>0</v>
          </cell>
        </row>
      </sheetData>
      <sheetData sheetId="2764">
        <row r="2">
          <cell r="A2">
            <v>0</v>
          </cell>
        </row>
      </sheetData>
      <sheetData sheetId="2765">
        <row r="1">
          <cell r="A1">
            <v>0</v>
          </cell>
        </row>
      </sheetData>
      <sheetData sheetId="2766">
        <row r="2">
          <cell r="A2">
            <v>0</v>
          </cell>
        </row>
      </sheetData>
      <sheetData sheetId="2767">
        <row r="2">
          <cell r="A2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2">
          <cell r="A2">
            <v>0</v>
          </cell>
        </row>
      </sheetData>
      <sheetData sheetId="2773">
        <row r="1">
          <cell r="A1">
            <v>0</v>
          </cell>
        </row>
      </sheetData>
      <sheetData sheetId="2774">
        <row r="2">
          <cell r="A2">
            <v>0</v>
          </cell>
        </row>
      </sheetData>
      <sheetData sheetId="2775">
        <row r="2">
          <cell r="A2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2">
          <cell r="A2">
            <v>0</v>
          </cell>
        </row>
      </sheetData>
      <sheetData sheetId="2788">
        <row r="1">
          <cell r="A1">
            <v>0</v>
          </cell>
        </row>
      </sheetData>
      <sheetData sheetId="2789">
        <row r="2">
          <cell r="A2">
            <v>0</v>
          </cell>
        </row>
      </sheetData>
      <sheetData sheetId="2790">
        <row r="2">
          <cell r="A2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2">
          <cell r="A2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2">
          <cell r="A2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2">
          <cell r="A2">
            <v>0</v>
          </cell>
        </row>
      </sheetData>
      <sheetData sheetId="2832">
        <row r="1">
          <cell r="A1">
            <v>0</v>
          </cell>
        </row>
      </sheetData>
      <sheetData sheetId="2833">
        <row r="2">
          <cell r="A2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>
        <row r="2">
          <cell r="A2">
            <v>0</v>
          </cell>
        </row>
      </sheetData>
      <sheetData sheetId="2978">
        <row r="2">
          <cell r="A2">
            <v>0</v>
          </cell>
        </row>
      </sheetData>
      <sheetData sheetId="2979">
        <row r="2">
          <cell r="A2">
            <v>0</v>
          </cell>
        </row>
      </sheetData>
      <sheetData sheetId="2980">
        <row r="2">
          <cell r="A2">
            <v>0</v>
          </cell>
        </row>
      </sheetData>
      <sheetData sheetId="2981">
        <row r="2">
          <cell r="A2">
            <v>0</v>
          </cell>
        </row>
      </sheetData>
      <sheetData sheetId="2982">
        <row r="2">
          <cell r="A2">
            <v>0</v>
          </cell>
        </row>
      </sheetData>
      <sheetData sheetId="2983">
        <row r="2">
          <cell r="A2">
            <v>0</v>
          </cell>
        </row>
      </sheetData>
      <sheetData sheetId="2984">
        <row r="2">
          <cell r="A2">
            <v>0</v>
          </cell>
        </row>
      </sheetData>
      <sheetData sheetId="2985">
        <row r="2">
          <cell r="A2">
            <v>0</v>
          </cell>
        </row>
      </sheetData>
      <sheetData sheetId="2986">
        <row r="2">
          <cell r="A2">
            <v>0</v>
          </cell>
        </row>
      </sheetData>
      <sheetData sheetId="2987">
        <row r="2">
          <cell r="A2">
            <v>0</v>
          </cell>
        </row>
      </sheetData>
      <sheetData sheetId="2988">
        <row r="2">
          <cell r="A2">
            <v>0</v>
          </cell>
        </row>
      </sheetData>
      <sheetData sheetId="2989">
        <row r="2">
          <cell r="A2">
            <v>0</v>
          </cell>
        </row>
      </sheetData>
      <sheetData sheetId="2990">
        <row r="2">
          <cell r="A2">
            <v>0</v>
          </cell>
        </row>
      </sheetData>
      <sheetData sheetId="2991">
        <row r="2">
          <cell r="A2">
            <v>0</v>
          </cell>
        </row>
      </sheetData>
      <sheetData sheetId="2992">
        <row r="2">
          <cell r="A2">
            <v>0</v>
          </cell>
        </row>
      </sheetData>
      <sheetData sheetId="2993">
        <row r="2">
          <cell r="A2">
            <v>0</v>
          </cell>
        </row>
      </sheetData>
      <sheetData sheetId="2994">
        <row r="2">
          <cell r="A2">
            <v>0</v>
          </cell>
        </row>
      </sheetData>
      <sheetData sheetId="2995">
        <row r="2">
          <cell r="A2">
            <v>0</v>
          </cell>
        </row>
      </sheetData>
      <sheetData sheetId="2996">
        <row r="2">
          <cell r="A2">
            <v>0</v>
          </cell>
        </row>
      </sheetData>
      <sheetData sheetId="2997">
        <row r="2">
          <cell r="A2">
            <v>0</v>
          </cell>
        </row>
      </sheetData>
      <sheetData sheetId="2998">
        <row r="2">
          <cell r="A2">
            <v>0</v>
          </cell>
        </row>
      </sheetData>
      <sheetData sheetId="2999">
        <row r="2">
          <cell r="A2">
            <v>0</v>
          </cell>
        </row>
      </sheetData>
      <sheetData sheetId="3000">
        <row r="2">
          <cell r="A2">
            <v>0</v>
          </cell>
        </row>
      </sheetData>
      <sheetData sheetId="3001">
        <row r="2">
          <cell r="A2">
            <v>0</v>
          </cell>
        </row>
      </sheetData>
      <sheetData sheetId="3002">
        <row r="2">
          <cell r="A2">
            <v>0</v>
          </cell>
        </row>
      </sheetData>
      <sheetData sheetId="3003">
        <row r="2">
          <cell r="A2">
            <v>0</v>
          </cell>
        </row>
      </sheetData>
      <sheetData sheetId="3004">
        <row r="2">
          <cell r="A2">
            <v>0</v>
          </cell>
        </row>
      </sheetData>
      <sheetData sheetId="3005">
        <row r="2">
          <cell r="A2">
            <v>0</v>
          </cell>
        </row>
      </sheetData>
      <sheetData sheetId="3006">
        <row r="2">
          <cell r="A2">
            <v>0</v>
          </cell>
        </row>
      </sheetData>
      <sheetData sheetId="3007">
        <row r="2">
          <cell r="A2">
            <v>0</v>
          </cell>
        </row>
      </sheetData>
      <sheetData sheetId="3008">
        <row r="2">
          <cell r="A2">
            <v>0</v>
          </cell>
        </row>
      </sheetData>
      <sheetData sheetId="3009">
        <row r="2">
          <cell r="A2">
            <v>0</v>
          </cell>
        </row>
      </sheetData>
      <sheetData sheetId="3010">
        <row r="2">
          <cell r="A2">
            <v>0</v>
          </cell>
        </row>
      </sheetData>
      <sheetData sheetId="3011">
        <row r="2">
          <cell r="A2">
            <v>0</v>
          </cell>
        </row>
      </sheetData>
      <sheetData sheetId="3012">
        <row r="2">
          <cell r="A2">
            <v>0</v>
          </cell>
        </row>
      </sheetData>
      <sheetData sheetId="3013">
        <row r="2">
          <cell r="A2">
            <v>0</v>
          </cell>
        </row>
      </sheetData>
      <sheetData sheetId="3014">
        <row r="1">
          <cell r="A1">
            <v>0</v>
          </cell>
        </row>
      </sheetData>
      <sheetData sheetId="3015">
        <row r="2">
          <cell r="A2">
            <v>0</v>
          </cell>
        </row>
      </sheetData>
      <sheetData sheetId="3016">
        <row r="2">
          <cell r="A2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2">
          <cell r="A2">
            <v>0</v>
          </cell>
        </row>
      </sheetData>
      <sheetData sheetId="3022">
        <row r="1">
          <cell r="A1">
            <v>0</v>
          </cell>
        </row>
      </sheetData>
      <sheetData sheetId="3023">
        <row r="2">
          <cell r="A2">
            <v>0</v>
          </cell>
        </row>
      </sheetData>
      <sheetData sheetId="3024">
        <row r="2">
          <cell r="A2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2">
          <cell r="A2">
            <v>0</v>
          </cell>
        </row>
      </sheetData>
      <sheetData sheetId="3037">
        <row r="1">
          <cell r="A1">
            <v>0</v>
          </cell>
        </row>
      </sheetData>
      <sheetData sheetId="3038">
        <row r="2">
          <cell r="A2">
            <v>0</v>
          </cell>
        </row>
      </sheetData>
      <sheetData sheetId="3039">
        <row r="2">
          <cell r="A2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2">
          <cell r="A2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2">
          <cell r="A2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2">
          <cell r="A2">
            <v>0</v>
          </cell>
        </row>
      </sheetData>
      <sheetData sheetId="3081">
        <row r="1">
          <cell r="A1">
            <v>0</v>
          </cell>
        </row>
      </sheetData>
      <sheetData sheetId="3082">
        <row r="2">
          <cell r="A2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>
        <row r="1">
          <cell r="A1">
            <v>0</v>
          </cell>
        </row>
      </sheetData>
      <sheetData sheetId="3197">
        <row r="1">
          <cell r="A1">
            <v>0</v>
          </cell>
        </row>
      </sheetData>
      <sheetData sheetId="3198">
        <row r="1">
          <cell r="A1">
            <v>0</v>
          </cell>
        </row>
      </sheetData>
      <sheetData sheetId="3199">
        <row r="1">
          <cell r="A1">
            <v>0</v>
          </cell>
        </row>
      </sheetData>
      <sheetData sheetId="3200">
        <row r="2">
          <cell r="A2">
            <v>0</v>
          </cell>
        </row>
      </sheetData>
      <sheetData sheetId="3201">
        <row r="1">
          <cell r="A1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>
        <row r="1">
          <cell r="A1">
            <v>0</v>
          </cell>
        </row>
      </sheetData>
      <sheetData sheetId="3212" refreshError="1"/>
      <sheetData sheetId="3213" refreshError="1"/>
      <sheetData sheetId="3214" refreshError="1"/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>
        <row r="2">
          <cell r="A2">
            <v>0</v>
          </cell>
        </row>
      </sheetData>
      <sheetData sheetId="3227">
        <row r="2">
          <cell r="A2">
            <v>0</v>
          </cell>
        </row>
      </sheetData>
      <sheetData sheetId="3228">
        <row r="2">
          <cell r="A2">
            <v>0</v>
          </cell>
        </row>
      </sheetData>
      <sheetData sheetId="3229">
        <row r="2">
          <cell r="A2">
            <v>0</v>
          </cell>
        </row>
      </sheetData>
      <sheetData sheetId="3230">
        <row r="2">
          <cell r="A2">
            <v>0</v>
          </cell>
        </row>
      </sheetData>
      <sheetData sheetId="3231">
        <row r="2">
          <cell r="A2">
            <v>0</v>
          </cell>
        </row>
      </sheetData>
      <sheetData sheetId="3232">
        <row r="2">
          <cell r="A2">
            <v>0</v>
          </cell>
        </row>
      </sheetData>
      <sheetData sheetId="3233">
        <row r="2">
          <cell r="A2">
            <v>0</v>
          </cell>
        </row>
      </sheetData>
      <sheetData sheetId="3234">
        <row r="2">
          <cell r="A2">
            <v>0</v>
          </cell>
        </row>
      </sheetData>
      <sheetData sheetId="3235">
        <row r="2">
          <cell r="A2">
            <v>0</v>
          </cell>
        </row>
      </sheetData>
      <sheetData sheetId="3236">
        <row r="2">
          <cell r="A2">
            <v>0</v>
          </cell>
        </row>
      </sheetData>
      <sheetData sheetId="3237">
        <row r="2">
          <cell r="A2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>
        <row r="7">
          <cell r="D7">
            <v>0</v>
          </cell>
        </row>
      </sheetData>
      <sheetData sheetId="3294">
        <row r="7">
          <cell r="D7">
            <v>0</v>
          </cell>
        </row>
      </sheetData>
      <sheetData sheetId="3295">
        <row r="7">
          <cell r="D7">
            <v>0</v>
          </cell>
        </row>
      </sheetData>
      <sheetData sheetId="3296">
        <row r="7">
          <cell r="D7">
            <v>0</v>
          </cell>
        </row>
      </sheetData>
      <sheetData sheetId="3297">
        <row r="7">
          <cell r="D7">
            <v>0</v>
          </cell>
        </row>
      </sheetData>
      <sheetData sheetId="3298">
        <row r="7">
          <cell r="D7">
            <v>0</v>
          </cell>
        </row>
      </sheetData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7">
          <cell r="D7">
            <v>0</v>
          </cell>
        </row>
      </sheetData>
      <sheetData sheetId="3325">
        <row r="7">
          <cell r="D7">
            <v>0</v>
          </cell>
        </row>
      </sheetData>
      <sheetData sheetId="3326">
        <row r="2">
          <cell r="A2">
            <v>0</v>
          </cell>
        </row>
      </sheetData>
      <sheetData sheetId="3327">
        <row r="7">
          <cell r="D7">
            <v>0</v>
          </cell>
        </row>
      </sheetData>
      <sheetData sheetId="3328">
        <row r="7">
          <cell r="D7">
            <v>0</v>
          </cell>
        </row>
      </sheetData>
      <sheetData sheetId="3329">
        <row r="7">
          <cell r="D7">
            <v>0</v>
          </cell>
        </row>
      </sheetData>
      <sheetData sheetId="3330">
        <row r="7">
          <cell r="D7">
            <v>0</v>
          </cell>
        </row>
      </sheetData>
      <sheetData sheetId="3331">
        <row r="7">
          <cell r="D7">
            <v>0</v>
          </cell>
        </row>
      </sheetData>
      <sheetData sheetId="3332">
        <row r="7">
          <cell r="D7">
            <v>0</v>
          </cell>
        </row>
      </sheetData>
      <sheetData sheetId="3333">
        <row r="7">
          <cell r="D7">
            <v>0</v>
          </cell>
        </row>
      </sheetData>
      <sheetData sheetId="3334">
        <row r="7">
          <cell r="D7">
            <v>0</v>
          </cell>
        </row>
      </sheetData>
      <sheetData sheetId="3335">
        <row r="7">
          <cell r="D7">
            <v>0</v>
          </cell>
        </row>
      </sheetData>
      <sheetData sheetId="3336">
        <row r="7">
          <cell r="D7">
            <v>0</v>
          </cell>
        </row>
      </sheetData>
      <sheetData sheetId="3337">
        <row r="7">
          <cell r="D7">
            <v>0</v>
          </cell>
        </row>
      </sheetData>
      <sheetData sheetId="3338">
        <row r="7">
          <cell r="D7">
            <v>0</v>
          </cell>
        </row>
      </sheetData>
      <sheetData sheetId="3339">
        <row r="7">
          <cell r="D7">
            <v>0</v>
          </cell>
        </row>
      </sheetData>
      <sheetData sheetId="3340">
        <row r="7">
          <cell r="D7">
            <v>0</v>
          </cell>
        </row>
      </sheetData>
      <sheetData sheetId="3341">
        <row r="7">
          <cell r="D7">
            <v>0</v>
          </cell>
        </row>
      </sheetData>
      <sheetData sheetId="3342">
        <row r="7">
          <cell r="D7">
            <v>0</v>
          </cell>
        </row>
      </sheetData>
      <sheetData sheetId="3343">
        <row r="7">
          <cell r="D7">
            <v>0</v>
          </cell>
        </row>
      </sheetData>
      <sheetData sheetId="3344">
        <row r="7">
          <cell r="D7">
            <v>0</v>
          </cell>
        </row>
      </sheetData>
      <sheetData sheetId="3345">
        <row r="7">
          <cell r="D7">
            <v>0</v>
          </cell>
        </row>
      </sheetData>
      <sheetData sheetId="3346">
        <row r="7">
          <cell r="D7">
            <v>0</v>
          </cell>
        </row>
      </sheetData>
      <sheetData sheetId="3347">
        <row r="7">
          <cell r="D7">
            <v>0</v>
          </cell>
        </row>
      </sheetData>
      <sheetData sheetId="3348">
        <row r="7">
          <cell r="D7">
            <v>0</v>
          </cell>
        </row>
      </sheetData>
      <sheetData sheetId="3349">
        <row r="7">
          <cell r="D7">
            <v>0</v>
          </cell>
        </row>
      </sheetData>
      <sheetData sheetId="3350">
        <row r="7">
          <cell r="D7">
            <v>0</v>
          </cell>
        </row>
      </sheetData>
      <sheetData sheetId="3351">
        <row r="7">
          <cell r="D7">
            <v>0</v>
          </cell>
        </row>
      </sheetData>
      <sheetData sheetId="3352">
        <row r="7">
          <cell r="D7">
            <v>0</v>
          </cell>
        </row>
      </sheetData>
      <sheetData sheetId="3353">
        <row r="7">
          <cell r="D7">
            <v>0</v>
          </cell>
        </row>
      </sheetData>
      <sheetData sheetId="3354">
        <row r="7">
          <cell r="D7">
            <v>0</v>
          </cell>
        </row>
      </sheetData>
      <sheetData sheetId="3355">
        <row r="7">
          <cell r="D7">
            <v>0</v>
          </cell>
        </row>
      </sheetData>
      <sheetData sheetId="3356">
        <row r="2">
          <cell r="A2">
            <v>0</v>
          </cell>
        </row>
      </sheetData>
      <sheetData sheetId="3357"/>
      <sheetData sheetId="3358"/>
      <sheetData sheetId="3359">
        <row r="8">
          <cell r="D8">
            <v>15739</v>
          </cell>
        </row>
      </sheetData>
      <sheetData sheetId="3360">
        <row r="8">
          <cell r="D8">
            <v>15739</v>
          </cell>
        </row>
      </sheetData>
      <sheetData sheetId="3361"/>
      <sheetData sheetId="3362"/>
      <sheetData sheetId="3363"/>
      <sheetData sheetId="3364"/>
      <sheetData sheetId="3365"/>
      <sheetData sheetId="3366">
        <row r="1">
          <cell r="A1">
            <v>0</v>
          </cell>
        </row>
      </sheetData>
      <sheetData sheetId="3367"/>
      <sheetData sheetId="3368"/>
      <sheetData sheetId="3369"/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/>
      <sheetData sheetId="3404"/>
      <sheetData sheetId="3405">
        <row r="1">
          <cell r="A1">
            <v>0</v>
          </cell>
        </row>
      </sheetData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/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/>
      <sheetData sheetId="3513"/>
      <sheetData sheetId="3514"/>
      <sheetData sheetId="3515"/>
      <sheetData sheetId="3516"/>
      <sheetData sheetId="3517">
        <row r="1">
          <cell r="A1">
            <v>0</v>
          </cell>
        </row>
      </sheetData>
      <sheetData sheetId="3518"/>
      <sheetData sheetId="3519"/>
      <sheetData sheetId="3520"/>
      <sheetData sheetId="3521"/>
      <sheetData sheetId="3522"/>
      <sheetData sheetId="3523">
        <row r="2">
          <cell r="A2">
            <v>0</v>
          </cell>
        </row>
      </sheetData>
      <sheetData sheetId="3524"/>
      <sheetData sheetId="3525"/>
      <sheetData sheetId="3526"/>
      <sheetData sheetId="3527">
        <row r="2">
          <cell r="A2">
            <v>0</v>
          </cell>
        </row>
      </sheetData>
      <sheetData sheetId="3528"/>
      <sheetData sheetId="3529">
        <row r="4">
          <cell r="E4">
            <v>0</v>
          </cell>
        </row>
      </sheetData>
      <sheetData sheetId="3530"/>
      <sheetData sheetId="3531"/>
      <sheetData sheetId="3532"/>
      <sheetData sheetId="3533">
        <row r="2">
          <cell r="A2" t="str">
            <v>Прогноз СН и НВВ на 2025 год</v>
          </cell>
        </row>
      </sheetData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2">
          <cell r="A2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2">
          <cell r="A2" t="str">
            <v>№ п/п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2"/>
      <sheetName val="Протокол 2010"/>
      <sheetName val="Протокол 2009г."/>
      <sheetName val="свод"/>
      <sheetName val="Лист3"/>
      <sheetName val="Инвестиции"/>
      <sheetName val="Лист1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Протокол 2010 (2)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E15">
            <v>2500</v>
          </cell>
          <cell r="F15">
            <v>2335</v>
          </cell>
          <cell r="G15">
            <v>2675</v>
          </cell>
          <cell r="H15">
            <v>2675</v>
          </cell>
          <cell r="I15">
            <v>2897.0250000000001</v>
          </cell>
        </row>
        <row r="16">
          <cell r="E16">
            <v>2818</v>
          </cell>
          <cell r="F16">
            <v>3173</v>
          </cell>
          <cell r="G16">
            <v>3163.23</v>
          </cell>
          <cell r="H16">
            <v>3300</v>
          </cell>
          <cell r="I16">
            <v>3425.7780899999998</v>
          </cell>
        </row>
        <row r="18">
          <cell r="E18">
            <v>1040</v>
          </cell>
          <cell r="F18">
            <v>1069</v>
          </cell>
          <cell r="G18">
            <v>1164</v>
          </cell>
          <cell r="H18">
            <v>1164</v>
          </cell>
          <cell r="I18">
            <v>1466.64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Гр5(о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I"/>
      <sheetName val="свод"/>
      <sheetName val="реестр отгрузка"/>
      <sheetName val="Титульный"/>
      <sheetName val="Инструкция"/>
      <sheetName val="Вводные_данные_систем"/>
      <sheetName val="реестр_отгрузка"/>
      <sheetName val="Вводные_данные_систем1"/>
      <sheetName val="реестр_отгрузка1"/>
      <sheetName val="REESTR_MO"/>
      <sheetName val="2-РЭК.1"/>
      <sheetName val="16"/>
      <sheetName val="перекрестка"/>
      <sheetName val="18.2"/>
      <sheetName val="4"/>
      <sheetName val="18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эксперт"/>
      <sheetName val="протокол"/>
      <sheetName val="3"/>
      <sheetName val="4"/>
      <sheetName val="5"/>
      <sheetName val="свод"/>
      <sheetName val="расч.числ."/>
      <sheetName val="16"/>
      <sheetName val="17"/>
      <sheetName val="17.1"/>
      <sheetName val="17.2"/>
      <sheetName val="17.3"/>
      <sheetName val="24"/>
      <sheetName val="25"/>
      <sheetName val="P2.1"/>
      <sheetName val="перекрестка"/>
      <sheetName val="P2.1.2"/>
      <sheetName val="P2.1.3"/>
      <sheetName val="P2.2"/>
      <sheetName val="P2.2.2"/>
      <sheetName val="P2.2.3"/>
      <sheetName val="TEHSHEET"/>
      <sheetName val="Расчет ПО"/>
      <sheetName val="инфляц."/>
      <sheetName val="прилож "/>
      <sheetName val="ЕКТ"/>
      <sheetName val="5 баланс мощности"/>
      <sheetName val="4 баланс ээ"/>
      <sheetName val="Расчет расх. по RAB (2009-2017)"/>
      <sheetName val="Расчет расх. по RAB (2010-2017)"/>
      <sheetName val="Расчет расх. по RAB (2012-2017)"/>
      <sheetName val="Расчет расх. по RAB (2013-2017)"/>
      <sheetName val="тариф 2014г Нижневартовскэнерго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55">
          <cell r="AL55">
            <v>0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"/>
      <sheetName val="17.1"/>
      <sheetName val="P2.1"/>
      <sheetName val="перекрестка"/>
      <sheetName val="Р.2.2"/>
      <sheetName val="TEHSHEET"/>
      <sheetName val="Потери  факт"/>
      <sheetName val="Услуга факт"/>
      <sheetName val="расчет по ИТ"/>
      <sheetName val="ПНиК"/>
      <sheetName val="свод"/>
      <sheetName val="24"/>
      <sheetName val="25"/>
      <sheetName val="Титульный"/>
      <sheetName val="Расчёт расходов"/>
      <sheetName val="НВВ по уровням"/>
      <sheetName val="TECHSHEET"/>
      <sheetName val="Инструкция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>
        <row r="13">
          <cell r="G13">
            <v>90.771999999999991</v>
          </cell>
        </row>
      </sheetData>
      <sheetData sheetId="5">
        <row r="13">
          <cell r="F13">
            <v>90.771999999999991</v>
          </cell>
        </row>
      </sheetData>
      <sheetData sheetId="6" refreshError="1"/>
      <sheetData sheetId="7">
        <row r="9">
          <cell r="G9">
            <v>896216.11</v>
          </cell>
        </row>
      </sheetData>
      <sheetData sheetId="8">
        <row r="9">
          <cell r="D9">
            <v>265658.68</v>
          </cell>
        </row>
      </sheetData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420.60599999999999</v>
          </cell>
        </row>
      </sheetData>
      <sheetData sheetId="18">
        <row r="8">
          <cell r="E8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Титульный"/>
      <sheetName val="Инструкция"/>
      <sheetName val="незав. Домодедово"/>
      <sheetName val="Сводная"/>
      <sheetName val="20 25 лет непр ст"/>
      <sheetName val="Constants"/>
      <sheetName val="NIUs"/>
      <sheetName val="Вводные_данные_систем"/>
      <sheetName val="Ген__не_уч__ОРЭМ"/>
      <sheetName val="1_6"/>
      <sheetName val="незав__Домодедово"/>
      <sheetName val="20_25_лет_непр_ст"/>
      <sheetName val="Списки"/>
      <sheetName val="2.Инфо"/>
      <sheetName val="_REF"/>
      <sheetName val="Вводные_данные_систем1"/>
      <sheetName val="Ген__не_уч__ОРЭМ1"/>
      <sheetName val="1_61"/>
      <sheetName val="незав__Домодедово1"/>
      <sheetName val="20_25_лет_непр_ст1"/>
      <sheetName val="Вводные_данные_систем2"/>
      <sheetName val="Ген__не_уч__ОРЭМ2"/>
      <sheetName val="1_62"/>
      <sheetName val="незав__Домодедово2"/>
      <sheetName val="20_25_лет_непр_ст2"/>
      <sheetName val="Вводные_данные_систем3"/>
      <sheetName val="Ген__не_уч__ОРЭМ3"/>
      <sheetName val="1_63"/>
      <sheetName val="незав__Домодедово3"/>
      <sheetName val="20_25_лет_непр_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свод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6">
          <cell r="U6" t="str">
            <v>Список пуст</v>
          </cell>
        </row>
        <row r="7">
          <cell r="U7" t="str">
            <v>ООО "Русэнергосбыт"</v>
          </cell>
        </row>
        <row r="8">
          <cell r="U8" t="str">
            <v>ООО "Транснефтьсервис С"</v>
          </cell>
        </row>
        <row r="9">
          <cell r="U9" t="str">
            <v>ОАО "Межрегионэнергосбыт"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ПРОГНОЗ_1"/>
      <sheetName val="Lists"/>
      <sheetName val="Прилож.1"/>
      <sheetName val="I"/>
      <sheetName val="MTO REV.0"/>
      <sheetName val="Dati Caricati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на 1 тут"/>
      <sheetName val="main gate house"/>
      <sheetName val="Тср 19"/>
      <sheetName val="Тср 20"/>
      <sheetName val="Тср 20-24"/>
      <sheetName val="ТБР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Статистика ДТП от 15 до 150 кВт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перекрестка"/>
      <sheetName val="18.2"/>
      <sheetName val="15"/>
      <sheetName val="17.1"/>
      <sheetName val="2.3"/>
      <sheetName val="20"/>
      <sheetName val="27"/>
      <sheetName val="P2.1"/>
      <sheetName val="info"/>
      <sheetName val="TDW"/>
      <sheetName val="APP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T25"/>
      <sheetName val="T31"/>
      <sheetName val="расчет НВВ РСК по RAB"/>
      <sheetName val="П.4.4 Топливо"/>
      <sheetName val="П.5.1 Опер.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1.30"/>
      <sheetName val="2010_2011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 refreshError="1"/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 t="str">
            <v>БДР на 2021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 t="str">
            <v>БДР на 2021</v>
          </cell>
        </row>
      </sheetData>
      <sheetData sheetId="265">
        <row r="5">
          <cell r="G5" t="str">
            <v>БДР на 2021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>
            <v>16503137.241579933</v>
          </cell>
        </row>
      </sheetData>
      <sheetData sheetId="308">
        <row r="5">
          <cell r="G5">
            <v>16503137.241579933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5">
          <cell r="G5">
            <v>4551113.38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7">
          <cell r="G7">
            <v>0</v>
          </cell>
        </row>
      </sheetData>
      <sheetData sheetId="462">
        <row r="7">
          <cell r="G7">
            <v>0</v>
          </cell>
        </row>
      </sheetData>
      <sheetData sheetId="463">
        <row r="7">
          <cell r="G7">
            <v>0</v>
          </cell>
        </row>
      </sheetData>
      <sheetData sheetId="464">
        <row r="7">
          <cell r="G7">
            <v>0</v>
          </cell>
        </row>
      </sheetData>
      <sheetData sheetId="465">
        <row r="7">
          <cell r="G7">
            <v>0</v>
          </cell>
        </row>
      </sheetData>
      <sheetData sheetId="466">
        <row r="7">
          <cell r="G7">
            <v>0</v>
          </cell>
        </row>
      </sheetData>
      <sheetData sheetId="467">
        <row r="7">
          <cell r="G7">
            <v>0</v>
          </cell>
        </row>
      </sheetData>
      <sheetData sheetId="468">
        <row r="7">
          <cell r="G7">
            <v>0</v>
          </cell>
        </row>
      </sheetData>
      <sheetData sheetId="469">
        <row r="7">
          <cell r="G7">
            <v>0</v>
          </cell>
        </row>
      </sheetData>
      <sheetData sheetId="470">
        <row r="7">
          <cell r="G7">
            <v>0</v>
          </cell>
        </row>
      </sheetData>
      <sheetData sheetId="471">
        <row r="7">
          <cell r="G7">
            <v>0</v>
          </cell>
        </row>
      </sheetData>
      <sheetData sheetId="472">
        <row r="7">
          <cell r="G7">
            <v>0</v>
          </cell>
        </row>
      </sheetData>
      <sheetData sheetId="473"/>
      <sheetData sheetId="474"/>
      <sheetData sheetId="475"/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7">
          <cell r="G7">
            <v>0</v>
          </cell>
        </row>
      </sheetData>
      <sheetData sheetId="498">
        <row r="7">
          <cell r="G7">
            <v>0</v>
          </cell>
        </row>
      </sheetData>
      <sheetData sheetId="499">
        <row r="7">
          <cell r="G7">
            <v>0</v>
          </cell>
        </row>
      </sheetData>
      <sheetData sheetId="500">
        <row r="7">
          <cell r="G7">
            <v>0</v>
          </cell>
        </row>
      </sheetData>
      <sheetData sheetId="501">
        <row r="7">
          <cell r="G7">
            <v>0</v>
          </cell>
        </row>
      </sheetData>
      <sheetData sheetId="502">
        <row r="7">
          <cell r="G7">
            <v>0</v>
          </cell>
        </row>
      </sheetData>
      <sheetData sheetId="503">
        <row r="7">
          <cell r="G7">
            <v>0</v>
          </cell>
        </row>
      </sheetData>
      <sheetData sheetId="504">
        <row r="7">
          <cell r="G7">
            <v>0</v>
          </cell>
        </row>
      </sheetData>
      <sheetData sheetId="505">
        <row r="7">
          <cell r="G7">
            <v>0</v>
          </cell>
        </row>
      </sheetData>
      <sheetData sheetId="506">
        <row r="7">
          <cell r="G7">
            <v>0</v>
          </cell>
        </row>
      </sheetData>
      <sheetData sheetId="507">
        <row r="7">
          <cell r="G7">
            <v>0</v>
          </cell>
        </row>
      </sheetData>
      <sheetData sheetId="508">
        <row r="7">
          <cell r="G7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7">
          <cell r="G7">
            <v>0</v>
          </cell>
        </row>
      </sheetData>
      <sheetData sheetId="550">
        <row r="7">
          <cell r="G7">
            <v>0</v>
          </cell>
        </row>
      </sheetData>
      <sheetData sheetId="551">
        <row r="7">
          <cell r="G7">
            <v>0</v>
          </cell>
        </row>
      </sheetData>
      <sheetData sheetId="552">
        <row r="7">
          <cell r="G7">
            <v>0</v>
          </cell>
        </row>
      </sheetData>
      <sheetData sheetId="553">
        <row r="7">
          <cell r="G7">
            <v>0</v>
          </cell>
        </row>
      </sheetData>
      <sheetData sheetId="554">
        <row r="7">
          <cell r="G7">
            <v>0</v>
          </cell>
        </row>
      </sheetData>
      <sheetData sheetId="555">
        <row r="7">
          <cell r="G7">
            <v>0</v>
          </cell>
        </row>
      </sheetData>
      <sheetData sheetId="556">
        <row r="7">
          <cell r="G7">
            <v>0</v>
          </cell>
        </row>
      </sheetData>
      <sheetData sheetId="557">
        <row r="7">
          <cell r="G7">
            <v>0</v>
          </cell>
        </row>
      </sheetData>
      <sheetData sheetId="558">
        <row r="7">
          <cell r="G7">
            <v>0</v>
          </cell>
        </row>
      </sheetData>
      <sheetData sheetId="559">
        <row r="7">
          <cell r="G7">
            <v>0</v>
          </cell>
        </row>
      </sheetData>
      <sheetData sheetId="560">
        <row r="7">
          <cell r="G7">
            <v>0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7">
          <cell r="G7">
            <v>0</v>
          </cell>
        </row>
      </sheetData>
      <sheetData sheetId="602">
        <row r="7">
          <cell r="G7">
            <v>0</v>
          </cell>
        </row>
      </sheetData>
      <sheetData sheetId="603">
        <row r="7">
          <cell r="G7">
            <v>0</v>
          </cell>
        </row>
      </sheetData>
      <sheetData sheetId="604">
        <row r="7">
          <cell r="G7">
            <v>0</v>
          </cell>
        </row>
      </sheetData>
      <sheetData sheetId="605">
        <row r="7">
          <cell r="G7">
            <v>0</v>
          </cell>
        </row>
      </sheetData>
      <sheetData sheetId="606">
        <row r="7">
          <cell r="G7">
            <v>0</v>
          </cell>
        </row>
      </sheetData>
      <sheetData sheetId="607">
        <row r="7">
          <cell r="G7">
            <v>0</v>
          </cell>
        </row>
      </sheetData>
      <sheetData sheetId="608">
        <row r="7">
          <cell r="G7">
            <v>0</v>
          </cell>
        </row>
      </sheetData>
      <sheetData sheetId="609">
        <row r="7">
          <cell r="G7">
            <v>0</v>
          </cell>
        </row>
      </sheetData>
      <sheetData sheetId="610">
        <row r="7">
          <cell r="G7">
            <v>0</v>
          </cell>
        </row>
      </sheetData>
      <sheetData sheetId="611">
        <row r="7">
          <cell r="G7">
            <v>0</v>
          </cell>
        </row>
      </sheetData>
      <sheetData sheetId="612">
        <row r="7">
          <cell r="G7">
            <v>0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  <row r="14">
          <cell r="G14">
            <v>347</v>
          </cell>
          <cell r="I14">
            <v>347</v>
          </cell>
        </row>
        <row r="16">
          <cell r="F16">
            <v>4545</v>
          </cell>
          <cell r="G16">
            <v>6503.45</v>
          </cell>
          <cell r="I16">
            <v>6939.1811499999994</v>
          </cell>
        </row>
        <row r="17">
          <cell r="G17">
            <v>6.1</v>
          </cell>
          <cell r="I17">
            <v>6.1</v>
          </cell>
        </row>
        <row r="18">
          <cell r="G18">
            <v>2.13</v>
          </cell>
          <cell r="I18">
            <v>2.13</v>
          </cell>
        </row>
        <row r="21">
          <cell r="G21">
            <v>6.3</v>
          </cell>
          <cell r="I21">
            <v>6.3</v>
          </cell>
        </row>
        <row r="24">
          <cell r="G24">
            <v>100</v>
          </cell>
          <cell r="I24">
            <v>100</v>
          </cell>
        </row>
        <row r="27">
          <cell r="G27">
            <v>10</v>
          </cell>
          <cell r="I27">
            <v>10</v>
          </cell>
        </row>
        <row r="30">
          <cell r="G30">
            <v>33</v>
          </cell>
          <cell r="I30">
            <v>33</v>
          </cell>
        </row>
        <row r="32">
          <cell r="B32" t="str">
            <v>Прочие выплаты</v>
          </cell>
        </row>
        <row r="36">
          <cell r="F36">
            <v>0</v>
          </cell>
          <cell r="G36">
            <v>0</v>
          </cell>
          <cell r="I36">
            <v>0</v>
          </cell>
        </row>
        <row r="39">
          <cell r="G39">
            <v>100</v>
          </cell>
          <cell r="I39">
            <v>100</v>
          </cell>
        </row>
        <row r="43">
          <cell r="E43">
            <v>0</v>
          </cell>
          <cell r="G43">
            <v>7689</v>
          </cell>
          <cell r="I43">
            <v>8204.1630000000005</v>
          </cell>
        </row>
        <row r="44">
          <cell r="E44">
            <v>0</v>
          </cell>
          <cell r="G44">
            <v>0</v>
          </cell>
          <cell r="I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</row>
        <row r="47"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Сводка - лизинг"/>
      <sheetName val=""/>
      <sheetName val="FES"/>
      <sheetName val="2006"/>
      <sheetName val="I"/>
      <sheetName val="REESTR_MO"/>
      <sheetName val="ФБР"/>
      <sheetName val="План на 2008-2010(13.7)"/>
      <sheetName val="2008_-2010"/>
      <sheetName val="Ф-1_(для_АО-энерго)"/>
      <sheetName val="Ф-2_(для_АО-энерго)"/>
      <sheetName val="17_1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План_на_2008-2010(13_7)"/>
      <sheetName val="13"/>
      <sheetName val="2.1"/>
      <sheetName val="2.2"/>
      <sheetName val="6"/>
      <sheetName val="0.1"/>
      <sheetName val="15"/>
      <sheetName val="24.1"/>
      <sheetName val="6.1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мощность"/>
      <sheetName val="финотчет_итоговый"/>
      <sheetName val="фин_план_2021_2022_2023"/>
      <sheetName val="сбыт"/>
    </sheetNames>
    <sheetDataSet>
      <sheetData sheetId="0">
        <row r="5">
          <cell r="G5">
            <v>2222938.4948999998</v>
          </cell>
        </row>
      </sheetData>
      <sheetData sheetId="1">
        <row r="5">
          <cell r="G5">
            <v>2222938.4948999998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G5">
            <v>2222938.4948999998</v>
          </cell>
        </row>
      </sheetData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5">
          <cell r="G5">
            <v>2222938.4948999998</v>
          </cell>
        </row>
      </sheetData>
      <sheetData sheetId="26">
        <row r="5">
          <cell r="G5">
            <v>2222938.4948999998</v>
          </cell>
        </row>
      </sheetData>
      <sheetData sheetId="27">
        <row r="5">
          <cell r="G5">
            <v>2222938.4948999998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>
        <row r="5">
          <cell r="G5">
            <v>2222938.4948999998</v>
          </cell>
        </row>
      </sheetData>
      <sheetData sheetId="34">
        <row r="5">
          <cell r="G5">
            <v>2222938.4948999998</v>
          </cell>
        </row>
      </sheetData>
      <sheetData sheetId="35" refreshError="1"/>
      <sheetData sheetId="36">
        <row r="5">
          <cell r="G5">
            <v>2222938.4948999998</v>
          </cell>
        </row>
      </sheetData>
      <sheetData sheetId="37">
        <row r="5">
          <cell r="G5">
            <v>2222938.4948999998</v>
          </cell>
        </row>
      </sheetData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  <sheetData sheetId="103">
        <row r="5">
          <cell r="G5">
            <v>2222938.4948999998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2222938.4948999998</v>
          </cell>
        </row>
      </sheetData>
      <sheetData sheetId="111">
        <row r="5">
          <cell r="G5">
            <v>2222938.4948999998</v>
          </cell>
        </row>
      </sheetData>
      <sheetData sheetId="112">
        <row r="5">
          <cell r="G5">
            <v>2222938.4948999998</v>
          </cell>
        </row>
      </sheetData>
      <sheetData sheetId="113">
        <row r="5">
          <cell r="G5">
            <v>2222938.4948999998</v>
          </cell>
        </row>
      </sheetData>
      <sheetData sheetId="114">
        <row r="5">
          <cell r="G5">
            <v>2222938.4948999998</v>
          </cell>
        </row>
      </sheetData>
      <sheetData sheetId="115">
        <row r="5">
          <cell r="G5">
            <v>2222938.4948999998</v>
          </cell>
        </row>
      </sheetData>
      <sheetData sheetId="116">
        <row r="5">
          <cell r="G5">
            <v>2222938.4948999998</v>
          </cell>
        </row>
      </sheetData>
      <sheetData sheetId="117">
        <row r="5">
          <cell r="G5">
            <v>2222938.4948999998</v>
          </cell>
        </row>
      </sheetData>
      <sheetData sheetId="118">
        <row r="5">
          <cell r="G5">
            <v>2222938.4948999998</v>
          </cell>
        </row>
      </sheetData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5">
          <cell r="G5">
            <v>2222938.4948999998</v>
          </cell>
        </row>
      </sheetData>
      <sheetData sheetId="172">
        <row r="5">
          <cell r="G5">
            <v>2222938.4948999998</v>
          </cell>
        </row>
      </sheetData>
      <sheetData sheetId="173">
        <row r="5">
          <cell r="G5">
            <v>2222938.4948999998</v>
          </cell>
        </row>
      </sheetData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>
        <row r="5">
          <cell r="G5">
            <v>2222938.4948999998</v>
          </cell>
        </row>
      </sheetData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5">
          <cell r="G5">
            <v>2222938.4948999998</v>
          </cell>
        </row>
      </sheetData>
      <sheetData sheetId="213">
        <row r="5">
          <cell r="G5">
            <v>2222938.4948999998</v>
          </cell>
        </row>
      </sheetData>
      <sheetData sheetId="214">
        <row r="5">
          <cell r="G5">
            <v>2222938.4948999998</v>
          </cell>
        </row>
      </sheetData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>
        <row r="5">
          <cell r="G5">
            <v>2222938.4948999998</v>
          </cell>
        </row>
      </sheetData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/>
      <sheetData sheetId="244" refreshError="1"/>
      <sheetData sheetId="245"/>
      <sheetData sheetId="246"/>
      <sheetData sheetId="2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ДЛЯ ЗАПОЛНЕНИЯ"/>
      <sheetName val="списки2"/>
      <sheetName val="Лист1 (2)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  <sheetName val="ДКС"/>
      <sheetName val="ДИП"/>
      <sheetName val="ФБР"/>
      <sheetName val="fes"/>
      <sheetName val="Параметры"/>
      <sheetName val="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working - noprint"/>
      <sheetName val="5 - capex &amp; wrk captl"/>
      <sheetName val="2 - prices &amp; other assmpt"/>
      <sheetName val="1 полугодие2014 г.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приложение 2"/>
      <sheetName val="Инструкция"/>
      <sheetName val="Лист4"/>
      <sheetName val="Лист5"/>
      <sheetName val="2003г."/>
      <sheetName val="units costs"/>
      <sheetName val="assumptions"/>
      <sheetName val="values"/>
      <sheetName val="методика ФСТ на 2008"/>
      <sheetName val="Input Assumptions"/>
      <sheetName val="MAIN_PARAMETERS"/>
      <sheetName val="retail"/>
      <sheetName val="на 1 тут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</row>
        <row r="29">
          <cell r="B29" t="str">
            <v>БП №2</v>
          </cell>
          <cell r="G29">
            <v>9.61</v>
          </cell>
          <cell r="H29">
            <v>8</v>
          </cell>
        </row>
        <row r="30">
          <cell r="B30" t="str">
            <v>БП №3</v>
          </cell>
        </row>
        <row r="31">
          <cell r="B31" t="str">
            <v>БП №4</v>
          </cell>
          <cell r="E31">
            <v>4585</v>
          </cell>
          <cell r="F31">
            <v>1627</v>
          </cell>
          <cell r="G31">
            <v>2546</v>
          </cell>
          <cell r="H31">
            <v>444</v>
          </cell>
        </row>
        <row r="32">
          <cell r="B32" t="str">
            <v>БП №5</v>
          </cell>
          <cell r="E32">
            <v>3776</v>
          </cell>
          <cell r="F32">
            <v>1372</v>
          </cell>
          <cell r="G32">
            <v>1610</v>
          </cell>
          <cell r="H32">
            <v>189</v>
          </cell>
        </row>
        <row r="33">
          <cell r="B33" t="str">
            <v>БП №6</v>
          </cell>
          <cell r="E33">
            <v>289</v>
          </cell>
          <cell r="F33">
            <v>263</v>
          </cell>
          <cell r="G33">
            <v>316</v>
          </cell>
          <cell r="H33">
            <v>255</v>
          </cell>
        </row>
        <row r="34">
          <cell r="B34" t="str">
            <v>БП №7</v>
          </cell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</row>
        <row r="35">
          <cell r="B35" t="str">
            <v>БП №8</v>
          </cell>
        </row>
        <row r="36">
          <cell r="B36" t="str">
            <v>БП №9</v>
          </cell>
          <cell r="F36">
            <v>2387</v>
          </cell>
          <cell r="G36">
            <v>2434</v>
          </cell>
          <cell r="H36">
            <v>2121</v>
          </cell>
        </row>
        <row r="37">
          <cell r="B37" t="str">
            <v>БП №10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</row>
        <row r="39">
          <cell r="E39">
            <v>2380</v>
          </cell>
          <cell r="F39">
            <v>2615</v>
          </cell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7">
          <cell r="G7">
            <v>884</v>
          </cell>
        </row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29">
          <cell r="G29">
            <v>9.61</v>
          </cell>
          <cell r="H29">
            <v>8</v>
          </cell>
          <cell r="I29">
            <v>10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H44">
            <v>177.28286989358048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>
        <row r="7">
          <cell r="G7">
            <v>884</v>
          </cell>
        </row>
      </sheetData>
      <sheetData sheetId="10" refreshError="1">
        <row r="6">
          <cell r="F6">
            <v>17217</v>
          </cell>
        </row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F12">
            <v>25985</v>
          </cell>
          <cell r="I12">
            <v>4227</v>
          </cell>
        </row>
        <row r="14">
          <cell r="F14">
            <v>23686</v>
          </cell>
        </row>
        <row r="15">
          <cell r="F15">
            <v>2539</v>
          </cell>
          <cell r="I15">
            <v>53447</v>
          </cell>
        </row>
        <row r="17">
          <cell r="F17">
            <v>35548</v>
          </cell>
          <cell r="I17">
            <v>46028</v>
          </cell>
        </row>
        <row r="19">
          <cell r="D19">
            <v>305708</v>
          </cell>
          <cell r="F19">
            <v>13902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F22">
            <v>0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6">
          <cell r="F6">
            <v>17217</v>
          </cell>
        </row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4">
          <cell r="F14">
            <v>23686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</row>
      </sheetData>
      <sheetData sheetId="13">
        <row r="6">
          <cell r="F6">
            <v>17217</v>
          </cell>
        </row>
      </sheetData>
      <sheetData sheetId="14" refreshError="1">
        <row r="6">
          <cell r="F6">
            <v>17217</v>
          </cell>
        </row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>
        <row r="11">
          <cell r="F11">
            <v>230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H27">
            <v>78.694000000000003</v>
          </cell>
          <cell r="K27">
            <v>784</v>
          </cell>
        </row>
        <row r="28">
          <cell r="K28">
            <v>202</v>
          </cell>
        </row>
      </sheetData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0">
          <cell r="B10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0">
          <cell r="B10" t="str">
            <v>Наименование контрагента, (сторона по договору)</v>
          </cell>
        </row>
      </sheetData>
      <sheetData sheetId="122">
        <row r="10">
          <cell r="G10" t="str">
            <v>Наименование обязательства</v>
          </cell>
        </row>
      </sheetData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84"/>
      <sheetData sheetId="185">
        <row r="6">
          <cell r="F6">
            <v>17217</v>
          </cell>
        </row>
      </sheetData>
      <sheetData sheetId="186">
        <row r="6">
          <cell r="F6">
            <v>17217</v>
          </cell>
        </row>
      </sheetData>
      <sheetData sheetId="187"/>
      <sheetData sheetId="188">
        <row r="6">
          <cell r="F6">
            <v>17217</v>
          </cell>
        </row>
      </sheetData>
      <sheetData sheetId="189"/>
      <sheetData sheetId="190"/>
      <sheetData sheetId="191">
        <row r="11">
          <cell r="F11">
            <v>230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0">
          <cell r="B10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0">
          <cell r="B10">
            <v>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0">
          <cell r="B10">
            <v>0</v>
          </cell>
        </row>
      </sheetData>
      <sheetData sheetId="286"/>
      <sheetData sheetId="287"/>
      <sheetData sheetId="288"/>
      <sheetData sheetId="289"/>
      <sheetData sheetId="290"/>
      <sheetData sheetId="291">
        <row r="6">
          <cell r="F6">
            <v>17217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B10">
            <v>0</v>
          </cell>
        </row>
      </sheetData>
      <sheetData sheetId="356"/>
      <sheetData sheetId="357"/>
      <sheetData sheetId="358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2:3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списки"/>
      <sheetName val="сиз"/>
      <sheetName val="ras bs"/>
      <sheetName val="Valuation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income statement"/>
      <sheetName val="IS-$"/>
      <sheetName val="расходы"/>
      <sheetName val="пол отпуск"/>
      <sheetName val="TECHSHEET"/>
      <sheetName val="Баланс"/>
      <sheetName val="исходные данные"/>
      <sheetName val="final schedule"/>
      <sheetName val="Проводки'02"/>
      <sheetName val="pppi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расчет расх. по rab "/>
      <sheetName val="расчет нвв по rab"/>
      <sheetName val="Справочник"/>
      <sheetName val="gkn (2)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Опции"/>
      <sheetName val="Проект"/>
      <sheetName val="Анализ"/>
      <sheetName val="rsoilbal"/>
      <sheetName val="дебиторы"/>
      <sheetName val="База"/>
      <sheetName val="прил 25.3 МЭС Центр"/>
      <sheetName val="REESTR"/>
      <sheetName val="Инструкция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side-by-side"/>
      <sheetName val="на 1 тут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6">
          <cell r="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A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A6" t="str">
            <v>1.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D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5">
          <cell r="E5" t="str">
            <v>Сумма кредита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A6" t="str">
            <v>&lt;Наименование работ 1&gt;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A6" t="str">
            <v>&lt;Статья затрат 1&gt;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4">
          <cell r="E4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0</v>
          </cell>
        </row>
      </sheetData>
      <sheetData sheetId="96">
        <row r="4">
          <cell r="E4">
            <v>0</v>
          </cell>
        </row>
      </sheetData>
      <sheetData sheetId="97">
        <row r="4">
          <cell r="E4">
            <v>0</v>
          </cell>
        </row>
      </sheetData>
      <sheetData sheetId="98">
        <row r="4">
          <cell r="E4">
            <v>0</v>
          </cell>
        </row>
      </sheetData>
      <sheetData sheetId="99">
        <row r="4">
          <cell r="E4">
            <v>0</v>
          </cell>
        </row>
      </sheetData>
      <sheetData sheetId="100">
        <row r="4">
          <cell r="E4">
            <v>0</v>
          </cell>
        </row>
      </sheetData>
      <sheetData sheetId="101">
        <row r="4">
          <cell r="E4">
            <v>0</v>
          </cell>
        </row>
      </sheetData>
      <sheetData sheetId="102">
        <row r="4">
          <cell r="E4">
            <v>0</v>
          </cell>
        </row>
      </sheetData>
      <sheetData sheetId="103">
        <row r="4">
          <cell r="E4">
            <v>0</v>
          </cell>
        </row>
      </sheetData>
      <sheetData sheetId="104">
        <row r="4">
          <cell r="E4">
            <v>0</v>
          </cell>
        </row>
      </sheetData>
      <sheetData sheetId="105">
        <row r="4">
          <cell r="E4">
            <v>0</v>
          </cell>
        </row>
      </sheetData>
      <sheetData sheetId="106">
        <row r="4">
          <cell r="E4">
            <v>0</v>
          </cell>
        </row>
      </sheetData>
      <sheetData sheetId="107">
        <row r="4">
          <cell r="E4">
            <v>0</v>
          </cell>
        </row>
      </sheetData>
      <sheetData sheetId="108">
        <row r="4">
          <cell r="E4">
            <v>0</v>
          </cell>
        </row>
      </sheetData>
      <sheetData sheetId="109">
        <row r="4">
          <cell r="E4">
            <v>0</v>
          </cell>
        </row>
      </sheetData>
      <sheetData sheetId="110">
        <row r="4">
          <cell r="E4">
            <v>0</v>
          </cell>
        </row>
      </sheetData>
      <sheetData sheetId="111">
        <row r="4">
          <cell r="E4">
            <v>0</v>
          </cell>
        </row>
      </sheetData>
      <sheetData sheetId="112">
        <row r="5">
          <cell r="E5" t="str">
            <v>Сумма кредита</v>
          </cell>
        </row>
      </sheetData>
      <sheetData sheetId="113">
        <row r="4">
          <cell r="E4">
            <v>0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E4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E4">
            <v>2019</v>
          </cell>
        </row>
      </sheetData>
      <sheetData sheetId="157">
        <row r="4">
          <cell r="E4">
            <v>2019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2019</v>
          </cell>
        </row>
      </sheetData>
      <sheetData sheetId="160">
        <row r="4">
          <cell r="E4">
            <v>2019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2019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>
        <row r="5">
          <cell r="E5" t="str">
            <v>Сумма кредита</v>
          </cell>
        </row>
      </sheetData>
      <sheetData sheetId="166">
        <row r="6">
          <cell r="A6" t="str">
            <v>1.</v>
          </cell>
        </row>
      </sheetData>
      <sheetData sheetId="167">
        <row r="6">
          <cell r="D6">
            <v>0</v>
          </cell>
        </row>
      </sheetData>
      <sheetData sheetId="168">
        <row r="6">
          <cell r="D6">
            <v>0</v>
          </cell>
        </row>
      </sheetData>
      <sheetData sheetId="169">
        <row r="4">
          <cell r="E4">
            <v>0</v>
          </cell>
        </row>
      </sheetData>
      <sheetData sheetId="170">
        <row r="4">
          <cell r="E4">
            <v>0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>
        <row r="6">
          <cell r="D6">
            <v>0</v>
          </cell>
        </row>
      </sheetData>
      <sheetData sheetId="206">
        <row r="6">
          <cell r="D6">
            <v>0</v>
          </cell>
        </row>
      </sheetData>
      <sheetData sheetId="207">
        <row r="6">
          <cell r="D6">
            <v>0</v>
          </cell>
        </row>
      </sheetData>
      <sheetData sheetId="208">
        <row r="6">
          <cell r="D6">
            <v>0</v>
          </cell>
        </row>
      </sheetData>
      <sheetData sheetId="209">
        <row r="6">
          <cell r="D6">
            <v>0</v>
          </cell>
        </row>
      </sheetData>
      <sheetData sheetId="210">
        <row r="6">
          <cell r="D6">
            <v>0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6">
          <cell r="D6">
            <v>0</v>
          </cell>
        </row>
      </sheetData>
      <sheetData sheetId="232">
        <row r="6">
          <cell r="D6">
            <v>0</v>
          </cell>
        </row>
      </sheetData>
      <sheetData sheetId="233">
        <row r="6">
          <cell r="D6">
            <v>0</v>
          </cell>
        </row>
      </sheetData>
      <sheetData sheetId="234">
        <row r="6">
          <cell r="D6">
            <v>0</v>
          </cell>
        </row>
      </sheetData>
      <sheetData sheetId="235">
        <row r="6">
          <cell r="D6">
            <v>0</v>
          </cell>
        </row>
      </sheetData>
      <sheetData sheetId="236">
        <row r="6">
          <cell r="D6">
            <v>0</v>
          </cell>
        </row>
      </sheetData>
      <sheetData sheetId="237">
        <row r="6">
          <cell r="D6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6">
          <cell r="D6">
            <v>0</v>
          </cell>
        </row>
      </sheetData>
      <sheetData sheetId="259">
        <row r="6">
          <cell r="D6">
            <v>0</v>
          </cell>
        </row>
      </sheetData>
      <sheetData sheetId="260">
        <row r="6">
          <cell r="D6">
            <v>0</v>
          </cell>
        </row>
      </sheetData>
      <sheetData sheetId="261">
        <row r="6">
          <cell r="D6">
            <v>0</v>
          </cell>
        </row>
      </sheetData>
      <sheetData sheetId="262">
        <row r="6">
          <cell r="D6">
            <v>0</v>
          </cell>
        </row>
      </sheetData>
      <sheetData sheetId="263">
        <row r="6">
          <cell r="D6">
            <v>0</v>
          </cell>
        </row>
      </sheetData>
      <sheetData sheetId="264">
        <row r="6">
          <cell r="D6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0</v>
          </cell>
        </row>
      </sheetData>
      <sheetData sheetId="286">
        <row r="6">
          <cell r="D6">
            <v>0</v>
          </cell>
        </row>
      </sheetData>
      <sheetData sheetId="287">
        <row r="6">
          <cell r="D6">
            <v>0</v>
          </cell>
        </row>
      </sheetData>
      <sheetData sheetId="288">
        <row r="6">
          <cell r="D6">
            <v>0</v>
          </cell>
        </row>
      </sheetData>
      <sheetData sheetId="289">
        <row r="6">
          <cell r="D6">
            <v>0</v>
          </cell>
        </row>
      </sheetData>
      <sheetData sheetId="290">
        <row r="6">
          <cell r="D6">
            <v>0</v>
          </cell>
        </row>
      </sheetData>
      <sheetData sheetId="291">
        <row r="6">
          <cell r="D6">
            <v>0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E4">
            <v>0.03</v>
          </cell>
        </row>
      </sheetData>
      <sheetData sheetId="328"/>
      <sheetData sheetId="329"/>
      <sheetData sheetId="330"/>
      <sheetData sheetId="331">
        <row r="4">
          <cell r="E4">
            <v>0.03</v>
          </cell>
        </row>
      </sheetData>
      <sheetData sheetId="332"/>
      <sheetData sheetId="333"/>
      <sheetData sheetId="334"/>
      <sheetData sheetId="335"/>
      <sheetData sheetId="336" refreshError="1"/>
      <sheetData sheetId="3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Списки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21.3"/>
      <sheetName val="P2.2"/>
      <sheetName val="Справочники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  <sheetName val="mto rev.2(armor)"/>
      <sheetName val="pbc - tb"/>
      <sheetName val="1_Основной"/>
      <sheetName val="2_Движение_денег"/>
      <sheetName val="3_Отчеты_о_затратах"/>
      <sheetName val="4_Сводка"/>
      <sheetName val="5_Распределение_по_статьям_затр"/>
      <sheetName val="6_Списки"/>
      <sheetName val="7_анализ_затрат"/>
      <sheetName val="18_2"/>
      <sheetName val="17_1"/>
      <sheetName val="2_3"/>
      <sheetName val="P2_1"/>
      <sheetName val="24_1"/>
      <sheetName val="4_1"/>
      <sheetName val="21_3"/>
      <sheetName val="P2_2"/>
      <sheetName val="P2_1_усл__единицы"/>
      <sheetName val="Расчет_НВВ_РСК_по_RAB"/>
      <sheetName val="Сводка_-_лизинг"/>
      <sheetName val="2_квартал_2015г__(понед)"/>
      <sheetName val="2008_-2010"/>
      <sheetName val="Ф-1_(для_АО-энерго)"/>
      <sheetName val="Ф-2_(для_АО-энерго)"/>
      <sheetName val="20020431_Командировочные_по_СПб"/>
      <sheetName val="БДР_план"/>
      <sheetName val="14б_дпн_отчет"/>
      <sheetName val="16а_сводный_анализ"/>
      <sheetName val="20_1"/>
      <sheetName val="Доходы_от_эл__и_теплоэнергии"/>
      <sheetName val="mto_rev_2(armor)"/>
      <sheetName val="pbc_-_tb"/>
      <sheetName val="1_Основной1"/>
      <sheetName val="2_Движение_денег1"/>
      <sheetName val="3_Отчеты_о_затратах1"/>
      <sheetName val="4_Сводка1"/>
      <sheetName val="5_Распределение_по_статьям_зат1"/>
      <sheetName val="6_Списки1"/>
      <sheetName val="7_анализ_затрат1"/>
      <sheetName val="18_21"/>
      <sheetName val="17_11"/>
      <sheetName val="2_31"/>
      <sheetName val="P2_11"/>
      <sheetName val="24_11"/>
      <sheetName val="4_11"/>
      <sheetName val="21_31"/>
      <sheetName val="P2_21"/>
      <sheetName val="P2_1_усл__единицы1"/>
      <sheetName val="Расчет_НВВ_РСК_по_RAB1"/>
      <sheetName val="Сводка_-_лизинг1"/>
      <sheetName val="2_квартал_2015г__(понед)1"/>
      <sheetName val="2008_-20101"/>
      <sheetName val="Ф-1_(для_АО-энерго)1"/>
      <sheetName val="Ф-2_(для_АО-энерго)1"/>
      <sheetName val="БДР_план1"/>
      <sheetName val="20020431_Командировочные_по_СП1"/>
      <sheetName val="14б_дпн_отчет1"/>
      <sheetName val="16а_сводный_анализ1"/>
      <sheetName val="20_11"/>
      <sheetName val="Доходы_от_эл__и_теплоэнергии1"/>
      <sheetName val="mto_rev_2(armor)1"/>
      <sheetName val="pbc_-_tb1"/>
      <sheetName val="ээ"/>
      <sheetName val="REESTR_MO"/>
      <sheetName val="Инструкция"/>
      <sheetName val="XR"/>
      <sheetName val="Производство электроэнергии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Input"/>
      <sheetName val="ras bs"/>
      <sheetName val="Assumptions"/>
      <sheetName val="уф-61"/>
      <sheetName val="P2"/>
      <sheetName val="1_Основной2"/>
      <sheetName val="2_Движение_денег2"/>
      <sheetName val="3_Отчеты_о_затратах2"/>
      <sheetName val="4_Сводка2"/>
      <sheetName val="5_Распределение_по_статьям_зат2"/>
      <sheetName val="6_Списки2"/>
      <sheetName val="7_анализ_затрат2"/>
      <sheetName val="18_22"/>
      <sheetName val="17_12"/>
      <sheetName val="2_32"/>
      <sheetName val="P2_12"/>
      <sheetName val="24_12"/>
      <sheetName val="4_12"/>
      <sheetName val="21_32"/>
      <sheetName val="P2_22"/>
      <sheetName val="P2_1_усл__единицы2"/>
      <sheetName val="Расчет_НВВ_РСК_по_RAB2"/>
      <sheetName val="Сводка_-_лизинг2"/>
      <sheetName val="2_квартал_2015г__(понед)2"/>
      <sheetName val="2008_-20102"/>
      <sheetName val="Ф-1_(для_АО-энерго)2"/>
      <sheetName val="Ф-2_(для_АО-энерго)2"/>
      <sheetName val="20020431_Командировочные_по_СП2"/>
      <sheetName val="БДР_план2"/>
      <sheetName val="14б_дпн_отчет2"/>
      <sheetName val="16а_сводный_анализ2"/>
      <sheetName val="20_12"/>
      <sheetName val="Доходы_от_эл__и_теплоэнергии2"/>
      <sheetName val="1_Основной3"/>
      <sheetName val="2_Движение_денег3"/>
      <sheetName val="3_Отчеты_о_затратах3"/>
      <sheetName val="4_Сводка3"/>
      <sheetName val="5_Распределение_по_статьям_зат3"/>
      <sheetName val="6_Списки3"/>
      <sheetName val="7_анализ_затрат3"/>
      <sheetName val="18_23"/>
      <sheetName val="17_13"/>
      <sheetName val="2_33"/>
      <sheetName val="P2_13"/>
      <sheetName val="24_13"/>
      <sheetName val="4_13"/>
      <sheetName val="21_33"/>
      <sheetName val="P2_23"/>
      <sheetName val="P2_1_усл__единицы3"/>
      <sheetName val="Расчет_НВВ_РСК_по_RAB3"/>
      <sheetName val="Сводка_-_лизинг3"/>
      <sheetName val="2_квартал_2015г__(понед)3"/>
      <sheetName val="2008_-20103"/>
      <sheetName val="Ф-1_(для_АО-энерго)3"/>
      <sheetName val="Ф-2_(для_АО-энерго)3"/>
      <sheetName val="20020431_Командировочные_по_СП3"/>
      <sheetName val="БДР_план3"/>
      <sheetName val="14б_дпн_отчет3"/>
      <sheetName val="16а_сводный_анализ3"/>
      <sheetName val="20_13"/>
      <sheetName val="Доходы_от_эл__и_теплоэнергии3"/>
      <sheetName val="1_Основной4"/>
      <sheetName val="2_Движение_денег4"/>
      <sheetName val="3_Отчеты_о_затратах4"/>
      <sheetName val="4_Сводка4"/>
      <sheetName val="5_Распределение_по_статьям_зат4"/>
      <sheetName val="6_Списки4"/>
      <sheetName val="7_анализ_затрат4"/>
      <sheetName val="18_24"/>
      <sheetName val="17_14"/>
      <sheetName val="2_34"/>
      <sheetName val="P2_14"/>
      <sheetName val="24_14"/>
      <sheetName val="4_14"/>
      <sheetName val="21_34"/>
      <sheetName val="P2_24"/>
      <sheetName val="P2_1_усл__единицы4"/>
      <sheetName val="Расчет_НВВ_РСК_по_RAB4"/>
      <sheetName val="Сводка_-_лизинг4"/>
      <sheetName val="2_квартал_2015г__(понед)4"/>
      <sheetName val="2008_-20104"/>
      <sheetName val="Ф-1_(для_АО-энерго)4"/>
      <sheetName val="Ф-2_(для_АО-энерго)4"/>
      <sheetName val="20020431_Командировочные_по_СП4"/>
      <sheetName val="БДР_план4"/>
      <sheetName val="14б_дпн_отчет4"/>
      <sheetName val="16а_сводный_анализ4"/>
      <sheetName val="20_14"/>
      <sheetName val="Доходы_от_эл__и_теплоэнергии4"/>
      <sheetName val="вводные данные систем"/>
      <sheetName val="Проводки'02"/>
      <sheetName val="Перечень адресов"/>
      <sheetName val="Параметры-не удалять"/>
      <sheetName val="Резерв по отпускам"/>
      <sheetName val="исходные данные"/>
      <sheetName val="АКРасч"/>
      <sheetName val="group structure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ras_bs"/>
      <sheetName val="на 1 тут"/>
      <sheetName val="Lists"/>
      <sheetName val="1_Основной5"/>
      <sheetName val="2_Движение_денег5"/>
      <sheetName val="3_Отчеты_о_затратах5"/>
      <sheetName val="4_Сводка5"/>
      <sheetName val="5_Распределение_по_статьям_зат5"/>
      <sheetName val="6_Списки5"/>
      <sheetName val="7_анализ_затрат5"/>
      <sheetName val="18_25"/>
      <sheetName val="17_15"/>
      <sheetName val="2_35"/>
      <sheetName val="P2_15"/>
      <sheetName val="24_15"/>
      <sheetName val="4_15"/>
      <sheetName val="21_35"/>
      <sheetName val="P2_25"/>
      <sheetName val="P2_1_усл__единицы5"/>
      <sheetName val="Расчет_НВВ_РСК_по_RAB5"/>
      <sheetName val="Сводка_-_лизинг5"/>
      <sheetName val="2_квартал_2015г__(понед)5"/>
      <sheetName val="2008_-20105"/>
      <sheetName val="Ф-1_(для_АО-энерго)5"/>
      <sheetName val="Ф-2_(для_АО-энерго)5"/>
      <sheetName val="20020431_Командировочные_по_СП5"/>
      <sheetName val="БДР_план5"/>
      <sheetName val="14б_дпн_отчет5"/>
      <sheetName val="16а_сводный_анализ5"/>
      <sheetName val="20_15"/>
      <sheetName val="Доходы_от_эл__и_теплоэнергии5"/>
      <sheetName val="1_Основной6"/>
      <sheetName val="2_Движение_денег6"/>
      <sheetName val="3_Отчеты_о_затратах6"/>
      <sheetName val="4_Сводка6"/>
      <sheetName val="5_Распределение_по_статьям_зат6"/>
      <sheetName val="6_Списки6"/>
      <sheetName val="7_анализ_затрат6"/>
      <sheetName val="18_26"/>
      <sheetName val="17_16"/>
      <sheetName val="2_36"/>
      <sheetName val="P2_16"/>
      <sheetName val="24_16"/>
      <sheetName val="4_16"/>
      <sheetName val="21_36"/>
      <sheetName val="P2_26"/>
      <sheetName val="P2_1_усл__единицы6"/>
      <sheetName val="Расчет_НВВ_РСК_по_RAB6"/>
      <sheetName val="Сводка_-_лизинг6"/>
      <sheetName val="2_квартал_2015г__(понед)6"/>
      <sheetName val="2008_-20106"/>
      <sheetName val="Ф-1_(для_АО-энерго)6"/>
      <sheetName val="Ф-2_(для_АО-энерго)6"/>
      <sheetName val="20020431_Командировочные_по_СП6"/>
      <sheetName val="БДР_план6"/>
      <sheetName val="14б_дпн_отчет6"/>
      <sheetName val="16а_сводный_анализ6"/>
      <sheetName val="20_16"/>
      <sheetName val="Доходы_от_эл__и_теплоэнергии6"/>
      <sheetName val="1_Основной7"/>
      <sheetName val="2_Движение_денег7"/>
      <sheetName val="3_Отчеты_о_затратах7"/>
      <sheetName val="4_Сводка7"/>
      <sheetName val="5_Распределение_по_статьям_зат7"/>
      <sheetName val="6_Списки7"/>
      <sheetName val="7_анализ_затрат7"/>
      <sheetName val="18_27"/>
      <sheetName val="17_17"/>
      <sheetName val="2_37"/>
      <sheetName val="P2_17"/>
      <sheetName val="24_17"/>
      <sheetName val="4_17"/>
      <sheetName val="21_37"/>
      <sheetName val="P2_27"/>
      <sheetName val="P2_1_усл__единицы7"/>
      <sheetName val="Расчет_НВВ_РСК_по_RAB7"/>
      <sheetName val="Сводка_-_лизинг7"/>
      <sheetName val="2_квартал_2015г__(понед)7"/>
      <sheetName val="2008_-20107"/>
      <sheetName val="Ф-1_(для_АО-энерго)7"/>
      <sheetName val="Ф-2_(для_АО-энерго)7"/>
      <sheetName val="20020431_Командировочные_по_СП7"/>
      <sheetName val="БДР_план7"/>
      <sheetName val="14б_дпн_отчет7"/>
      <sheetName val="16а_сводный_анализ7"/>
      <sheetName val="20_17"/>
      <sheetName val="Доходы_от_эл__и_теплоэнергии7"/>
      <sheetName val="1_Основной8"/>
      <sheetName val="2_Движение_денег8"/>
      <sheetName val="3_Отчеты_о_затратах8"/>
      <sheetName val="4_Сводка8"/>
      <sheetName val="5_Распределение_по_статьям_зат8"/>
      <sheetName val="6_Списки8"/>
      <sheetName val="7_анализ_затрат8"/>
      <sheetName val="18_28"/>
      <sheetName val="17_18"/>
      <sheetName val="2_38"/>
      <sheetName val="P2_18"/>
      <sheetName val="24_18"/>
      <sheetName val="4_18"/>
      <sheetName val="21_38"/>
      <sheetName val="P2_28"/>
      <sheetName val="P2_1_усл__единицы8"/>
      <sheetName val="Расчет_НВВ_РСК_по_RAB8"/>
      <sheetName val="Сводка_-_лизинг8"/>
      <sheetName val="2_квартал_2015г__(понед)8"/>
      <sheetName val="2008_-20108"/>
      <sheetName val="Ф-1_(для_АО-энерго)8"/>
      <sheetName val="Ф-2_(для_АО-энерго)8"/>
      <sheetName val="20020431_Командировочные_по_СП8"/>
      <sheetName val="БДР_план8"/>
      <sheetName val="14б_дпн_отчет8"/>
      <sheetName val="16а_сводный_анализ8"/>
      <sheetName val="20_18"/>
      <sheetName val="Доходы_от_эл__и_теплоэнергии8"/>
      <sheetName val="mto_rev_2(armor)2"/>
      <sheetName val="pbc_-_tb2"/>
      <sheetName val="ф2 сап"/>
      <sheetName val="t_Настройки"/>
      <sheetName val="рабочий"/>
      <sheetName val="окраска"/>
      <sheetName val="Служебный лист"/>
      <sheetName val="1_Основной9"/>
      <sheetName val="2_Движение_денег9"/>
      <sheetName val="3_Отчеты_о_затратах9"/>
      <sheetName val="4_Сводка9"/>
      <sheetName val="5_Распределение_по_статьям_зат9"/>
      <sheetName val="6_Списки9"/>
      <sheetName val="7_анализ_затрат9"/>
      <sheetName val="18_29"/>
      <sheetName val="17_19"/>
      <sheetName val="2_39"/>
      <sheetName val="P2_19"/>
      <sheetName val="24_19"/>
      <sheetName val="4_19"/>
      <sheetName val="21_39"/>
      <sheetName val="P2_29"/>
      <sheetName val="P2_1_усл__единицы9"/>
      <sheetName val="Расчет_НВВ_РСК_по_RAB9"/>
      <sheetName val="Сводка_-_лизинг9"/>
      <sheetName val="2_квартал_2015г__(понед)9"/>
      <sheetName val="2008_-20109"/>
      <sheetName val="Ф-1_(для_АО-энерго)9"/>
      <sheetName val="Ф-2_(для_АО-энерго)9"/>
      <sheetName val="БДР_план9"/>
      <sheetName val="20020431_Командировочные_по_СП9"/>
      <sheetName val="14б_дпн_отчет9"/>
      <sheetName val="16а_сводный_анализ9"/>
      <sheetName val="20_19"/>
      <sheetName val="Доходы_от_эл__и_теплоэнергии9"/>
      <sheetName val="mto_rev_2(armor)3"/>
      <sheetName val="pbc_-_tb3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ras_bs1"/>
      <sheetName val="вводные_данные_систем"/>
      <sheetName val="Перечень_адресов"/>
      <sheetName val="Параметры-не_удалять"/>
      <sheetName val="Резерв_по_отпускам"/>
      <sheetName val="исходные_данные"/>
      <sheetName val="group_structure"/>
      <sheetName val="ф2_сап"/>
      <sheetName val="на_1_тут"/>
      <sheetName val="Служебный_лист"/>
      <sheetName val="списание программ 2009 г."/>
      <sheetName val="Лист"/>
      <sheetName val="Параметры"/>
      <sheetName val="навигация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Асташкин</v>
          </cell>
        </row>
      </sheetData>
      <sheetData sheetId="85">
        <row r="2">
          <cell r="A2" t="str">
            <v>Асташкин</v>
          </cell>
        </row>
      </sheetData>
      <sheetData sheetId="86">
        <row r="2">
          <cell r="A2" t="str">
            <v>Асташкин</v>
          </cell>
        </row>
      </sheetData>
      <sheetData sheetId="87">
        <row r="2">
          <cell r="A2" t="str">
            <v>Асташкин</v>
          </cell>
        </row>
      </sheetData>
      <sheetData sheetId="88">
        <row r="2">
          <cell r="A2" t="str">
            <v>Асташкин</v>
          </cell>
        </row>
      </sheetData>
      <sheetData sheetId="89">
        <row r="2">
          <cell r="A2" t="str">
            <v>Асташкин</v>
          </cell>
        </row>
      </sheetData>
      <sheetData sheetId="90">
        <row r="2">
          <cell r="A2" t="str">
            <v>Асташкин</v>
          </cell>
        </row>
      </sheetData>
      <sheetData sheetId="91">
        <row r="2">
          <cell r="A2" t="str">
            <v>Асташкин</v>
          </cell>
        </row>
      </sheetData>
      <sheetData sheetId="92">
        <row r="2">
          <cell r="A2" t="str">
            <v>Асташкин</v>
          </cell>
        </row>
      </sheetData>
      <sheetData sheetId="93">
        <row r="2">
          <cell r="A2" t="str">
            <v>Асташкин</v>
          </cell>
        </row>
      </sheetData>
      <sheetData sheetId="94">
        <row r="2">
          <cell r="A2" t="str">
            <v>Асташкин</v>
          </cell>
        </row>
      </sheetData>
      <sheetData sheetId="95">
        <row r="2">
          <cell r="A2" t="str">
            <v>Асташкин</v>
          </cell>
        </row>
      </sheetData>
      <sheetData sheetId="96">
        <row r="2">
          <cell r="A2" t="str">
            <v>Асташкин</v>
          </cell>
        </row>
      </sheetData>
      <sheetData sheetId="97">
        <row r="2">
          <cell r="A2" t="str">
            <v>Асташкин</v>
          </cell>
        </row>
      </sheetData>
      <sheetData sheetId="98">
        <row r="2">
          <cell r="A2" t="str">
            <v>Асташкин</v>
          </cell>
        </row>
      </sheetData>
      <sheetData sheetId="99">
        <row r="2">
          <cell r="A2" t="str">
            <v>Асташкин</v>
          </cell>
        </row>
      </sheetData>
      <sheetData sheetId="100">
        <row r="2">
          <cell r="A2" t="str">
            <v>Асташкин</v>
          </cell>
        </row>
      </sheetData>
      <sheetData sheetId="101">
        <row r="2">
          <cell r="A2" t="str">
            <v>Асташкин</v>
          </cell>
        </row>
      </sheetData>
      <sheetData sheetId="102">
        <row r="2">
          <cell r="A2" t="str">
            <v>Асташкин</v>
          </cell>
        </row>
      </sheetData>
      <sheetData sheetId="103">
        <row r="2">
          <cell r="A2" t="str">
            <v>Асташкин</v>
          </cell>
        </row>
      </sheetData>
      <sheetData sheetId="104">
        <row r="2">
          <cell r="A2" t="str">
            <v>Асташкин</v>
          </cell>
        </row>
      </sheetData>
      <sheetData sheetId="105">
        <row r="2">
          <cell r="A2" t="str">
            <v>Асташкин</v>
          </cell>
        </row>
      </sheetData>
      <sheetData sheetId="106">
        <row r="2">
          <cell r="A2" t="str">
            <v>Асташкин</v>
          </cell>
        </row>
      </sheetData>
      <sheetData sheetId="107">
        <row r="2">
          <cell r="A2" t="str">
            <v>Асташкин</v>
          </cell>
        </row>
      </sheetData>
      <sheetData sheetId="108">
        <row r="2">
          <cell r="A2" t="str">
            <v>Асташкин</v>
          </cell>
        </row>
      </sheetData>
      <sheetData sheetId="109">
        <row r="2">
          <cell r="A2" t="str">
            <v>Асташкин</v>
          </cell>
        </row>
      </sheetData>
      <sheetData sheetId="110">
        <row r="2">
          <cell r="A2" t="str">
            <v>Асташкин</v>
          </cell>
        </row>
      </sheetData>
      <sheetData sheetId="111">
        <row r="2">
          <cell r="A2" t="str">
            <v>Асташкин</v>
          </cell>
        </row>
      </sheetData>
      <sheetData sheetId="112">
        <row r="2">
          <cell r="A2" t="str">
            <v>Асташкин</v>
          </cell>
        </row>
      </sheetData>
      <sheetData sheetId="113">
        <row r="2">
          <cell r="A2" t="str">
            <v>Асташкин</v>
          </cell>
        </row>
      </sheetData>
      <sheetData sheetId="114">
        <row r="2">
          <cell r="A2" t="str">
            <v>Асташкин</v>
          </cell>
        </row>
      </sheetData>
      <sheetData sheetId="115">
        <row r="2">
          <cell r="A2" t="str">
            <v>Асташкин</v>
          </cell>
        </row>
      </sheetData>
      <sheetData sheetId="116">
        <row r="2">
          <cell r="A2" t="str">
            <v>Асташкин</v>
          </cell>
        </row>
      </sheetData>
      <sheetData sheetId="117">
        <row r="2">
          <cell r="A2" t="str">
            <v>Асташкин</v>
          </cell>
        </row>
      </sheetData>
      <sheetData sheetId="118">
        <row r="2">
          <cell r="A2" t="str">
            <v>Асташкин</v>
          </cell>
        </row>
      </sheetData>
      <sheetData sheetId="119">
        <row r="2">
          <cell r="A2" t="str">
            <v>Асташкин</v>
          </cell>
        </row>
      </sheetData>
      <sheetData sheetId="120">
        <row r="2">
          <cell r="A2" t="str">
            <v>Асташкин</v>
          </cell>
        </row>
      </sheetData>
      <sheetData sheetId="121">
        <row r="2">
          <cell r="A2" t="str">
            <v>Асташкин</v>
          </cell>
        </row>
      </sheetData>
      <sheetData sheetId="122">
        <row r="2">
          <cell r="A2" t="str">
            <v>Асташкин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 t="str">
            <v>Асташкин</v>
          </cell>
        </row>
      </sheetData>
      <sheetData sheetId="145">
        <row r="2">
          <cell r="A2" t="str">
            <v>Асташкин</v>
          </cell>
        </row>
      </sheetData>
      <sheetData sheetId="146">
        <row r="2">
          <cell r="A2" t="str">
            <v>Асташкин</v>
          </cell>
        </row>
      </sheetData>
      <sheetData sheetId="147">
        <row r="2">
          <cell r="A2" t="str">
            <v>Асташкин</v>
          </cell>
        </row>
      </sheetData>
      <sheetData sheetId="148">
        <row r="2">
          <cell r="A2" t="str">
            <v>Асташкин</v>
          </cell>
        </row>
      </sheetData>
      <sheetData sheetId="149">
        <row r="2">
          <cell r="A2" t="str">
            <v>Асташкин</v>
          </cell>
        </row>
      </sheetData>
      <sheetData sheetId="150">
        <row r="2">
          <cell r="A2" t="str">
            <v>Асташкин</v>
          </cell>
        </row>
      </sheetData>
      <sheetData sheetId="151">
        <row r="2">
          <cell r="A2" t="str">
            <v>Асташкин</v>
          </cell>
        </row>
      </sheetData>
      <sheetData sheetId="152">
        <row r="2">
          <cell r="A2" t="str">
            <v>Асташкин</v>
          </cell>
        </row>
      </sheetData>
      <sheetData sheetId="153">
        <row r="2">
          <cell r="A2" t="str">
            <v>Асташкин</v>
          </cell>
        </row>
      </sheetData>
      <sheetData sheetId="154">
        <row r="2">
          <cell r="A2" t="str">
            <v>Асташкин</v>
          </cell>
        </row>
      </sheetData>
      <sheetData sheetId="155">
        <row r="2">
          <cell r="A2" t="str">
            <v>Асташкин</v>
          </cell>
        </row>
      </sheetData>
      <sheetData sheetId="156">
        <row r="2">
          <cell r="A2" t="str">
            <v>Асташкин</v>
          </cell>
        </row>
      </sheetData>
      <sheetData sheetId="157">
        <row r="2">
          <cell r="A2" t="str">
            <v>Асташкин</v>
          </cell>
        </row>
      </sheetData>
      <sheetData sheetId="158">
        <row r="2">
          <cell r="A2" t="str">
            <v>Асташкин</v>
          </cell>
        </row>
      </sheetData>
      <sheetData sheetId="159">
        <row r="2">
          <cell r="A2" t="str">
            <v>Асташкин</v>
          </cell>
        </row>
      </sheetData>
      <sheetData sheetId="160">
        <row r="2">
          <cell r="A2" t="str">
            <v>Асташкин</v>
          </cell>
        </row>
      </sheetData>
      <sheetData sheetId="161">
        <row r="2">
          <cell r="A2" t="str">
            <v>Асташкин</v>
          </cell>
        </row>
      </sheetData>
      <sheetData sheetId="162">
        <row r="2">
          <cell r="A2" t="str">
            <v>Асташкин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 refreshError="1"/>
      <sheetData sheetId="166" refreshError="1"/>
      <sheetData sheetId="167">
        <row r="4">
          <cell r="E4">
            <v>0</v>
          </cell>
        </row>
      </sheetData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>
        <row r="4">
          <cell r="E4">
            <v>0</v>
          </cell>
        </row>
      </sheetData>
      <sheetData sheetId="171">
        <row r="4">
          <cell r="E4">
            <v>0</v>
          </cell>
        </row>
      </sheetData>
      <sheetData sheetId="172">
        <row r="4">
          <cell r="E4">
            <v>0</v>
          </cell>
        </row>
      </sheetData>
      <sheetData sheetId="173">
        <row r="4">
          <cell r="E4">
            <v>0</v>
          </cell>
        </row>
      </sheetData>
      <sheetData sheetId="174">
        <row r="4">
          <cell r="E4">
            <v>0</v>
          </cell>
        </row>
      </sheetData>
      <sheetData sheetId="175">
        <row r="4">
          <cell r="E4">
            <v>0</v>
          </cell>
        </row>
      </sheetData>
      <sheetData sheetId="176">
        <row r="4">
          <cell r="E4">
            <v>0</v>
          </cell>
        </row>
      </sheetData>
      <sheetData sheetId="177">
        <row r="4">
          <cell r="E4">
            <v>0</v>
          </cell>
        </row>
      </sheetData>
      <sheetData sheetId="178">
        <row r="4">
          <cell r="E4">
            <v>0</v>
          </cell>
        </row>
      </sheetData>
      <sheetData sheetId="179">
        <row r="4">
          <cell r="E4">
            <v>0</v>
          </cell>
        </row>
      </sheetData>
      <sheetData sheetId="180">
        <row r="4">
          <cell r="E4">
            <v>0</v>
          </cell>
        </row>
      </sheetData>
      <sheetData sheetId="181">
        <row r="2">
          <cell r="A2" t="str">
            <v>Асташкин</v>
          </cell>
        </row>
      </sheetData>
      <sheetData sheetId="182">
        <row r="2">
          <cell r="A2" t="str">
            <v>Асташкин</v>
          </cell>
        </row>
      </sheetData>
      <sheetData sheetId="183">
        <row r="2">
          <cell r="A2" t="str">
            <v>Асташкин</v>
          </cell>
        </row>
      </sheetData>
      <sheetData sheetId="184">
        <row r="2">
          <cell r="A2" t="str">
            <v>Асташкин</v>
          </cell>
        </row>
      </sheetData>
      <sheetData sheetId="185">
        <row r="2">
          <cell r="A2" t="str">
            <v>Асташкин</v>
          </cell>
        </row>
      </sheetData>
      <sheetData sheetId="186">
        <row r="2">
          <cell r="A2" t="str">
            <v>Асташкин</v>
          </cell>
        </row>
      </sheetData>
      <sheetData sheetId="187">
        <row r="2">
          <cell r="A2" t="str">
            <v>Асташкин</v>
          </cell>
        </row>
      </sheetData>
      <sheetData sheetId="188">
        <row r="2">
          <cell r="A2" t="str">
            <v>Асташкин</v>
          </cell>
        </row>
      </sheetData>
      <sheetData sheetId="189">
        <row r="2">
          <cell r="A2" t="str">
            <v>Асташкин</v>
          </cell>
        </row>
      </sheetData>
      <sheetData sheetId="190">
        <row r="2">
          <cell r="A2" t="str">
            <v>Асташкин</v>
          </cell>
        </row>
      </sheetData>
      <sheetData sheetId="191">
        <row r="2">
          <cell r="A2" t="str">
            <v>Асташкин</v>
          </cell>
        </row>
      </sheetData>
      <sheetData sheetId="192">
        <row r="2">
          <cell r="A2" t="str">
            <v>Асташкин</v>
          </cell>
        </row>
      </sheetData>
      <sheetData sheetId="193">
        <row r="2">
          <cell r="A2" t="str">
            <v>Асташкин</v>
          </cell>
        </row>
      </sheetData>
      <sheetData sheetId="194">
        <row r="2">
          <cell r="A2" t="str">
            <v>Асташкин</v>
          </cell>
        </row>
      </sheetData>
      <sheetData sheetId="195">
        <row r="2">
          <cell r="A2" t="str">
            <v>Асташкин</v>
          </cell>
        </row>
      </sheetData>
      <sheetData sheetId="196">
        <row r="2">
          <cell r="A2" t="str">
            <v>Асташкин</v>
          </cell>
        </row>
      </sheetData>
      <sheetData sheetId="197">
        <row r="2">
          <cell r="A2" t="str">
            <v>Асташкин</v>
          </cell>
        </row>
      </sheetData>
      <sheetData sheetId="198">
        <row r="2">
          <cell r="A2" t="str">
            <v>Асташкин</v>
          </cell>
        </row>
      </sheetData>
      <sheetData sheetId="199">
        <row r="2">
          <cell r="A2" t="str">
            <v>Асташкин</v>
          </cell>
        </row>
      </sheetData>
      <sheetData sheetId="200">
        <row r="2">
          <cell r="A2" t="str">
            <v>Асташкин</v>
          </cell>
        </row>
      </sheetData>
      <sheetData sheetId="201">
        <row r="2">
          <cell r="A2" t="str">
            <v>Асташкин</v>
          </cell>
        </row>
      </sheetData>
      <sheetData sheetId="202">
        <row r="2">
          <cell r="A2" t="str">
            <v>Асташкин</v>
          </cell>
        </row>
      </sheetData>
      <sheetData sheetId="203">
        <row r="2">
          <cell r="A2" t="str">
            <v>Асташкин</v>
          </cell>
        </row>
      </sheetData>
      <sheetData sheetId="204">
        <row r="2">
          <cell r="A2" t="str">
            <v>Асташкин</v>
          </cell>
        </row>
      </sheetData>
      <sheetData sheetId="205">
        <row r="2">
          <cell r="A2" t="str">
            <v>Асташкин</v>
          </cell>
        </row>
      </sheetData>
      <sheetData sheetId="206">
        <row r="2">
          <cell r="A2" t="str">
            <v>Асташкин</v>
          </cell>
        </row>
      </sheetData>
      <sheetData sheetId="207">
        <row r="2">
          <cell r="A2" t="str">
            <v>Асташкин</v>
          </cell>
        </row>
      </sheetData>
      <sheetData sheetId="208">
        <row r="2">
          <cell r="A2" t="str">
            <v>Асташкин</v>
          </cell>
        </row>
      </sheetData>
      <sheetData sheetId="209">
        <row r="2">
          <cell r="A2" t="str">
            <v>Асташкин</v>
          </cell>
        </row>
      </sheetData>
      <sheetData sheetId="210">
        <row r="2">
          <cell r="A2" t="str">
            <v>Асташкин</v>
          </cell>
        </row>
      </sheetData>
      <sheetData sheetId="211">
        <row r="2">
          <cell r="A2" t="str">
            <v>Асташкин</v>
          </cell>
        </row>
      </sheetData>
      <sheetData sheetId="212">
        <row r="2">
          <cell r="A2" t="str">
            <v>Асташкин</v>
          </cell>
        </row>
      </sheetData>
      <sheetData sheetId="213">
        <row r="2">
          <cell r="A2" t="str">
            <v>Асташкин</v>
          </cell>
        </row>
      </sheetData>
      <sheetData sheetId="214">
        <row r="2">
          <cell r="A2" t="str">
            <v>Асташкин</v>
          </cell>
        </row>
      </sheetData>
      <sheetData sheetId="215">
        <row r="2">
          <cell r="A2" t="str">
            <v>Асташкин</v>
          </cell>
        </row>
      </sheetData>
      <sheetData sheetId="216">
        <row r="2">
          <cell r="A2" t="str">
            <v>Асташкин</v>
          </cell>
        </row>
      </sheetData>
      <sheetData sheetId="217">
        <row r="2">
          <cell r="A2" t="str">
            <v>Асташкин</v>
          </cell>
        </row>
      </sheetData>
      <sheetData sheetId="218">
        <row r="2">
          <cell r="A2" t="str">
            <v>Асташкин</v>
          </cell>
        </row>
      </sheetData>
      <sheetData sheetId="219">
        <row r="2">
          <cell r="A2" t="str">
            <v>Асташкин</v>
          </cell>
        </row>
      </sheetData>
      <sheetData sheetId="220">
        <row r="2">
          <cell r="A2" t="str">
            <v>Асташкин</v>
          </cell>
        </row>
      </sheetData>
      <sheetData sheetId="221">
        <row r="2">
          <cell r="A2" t="str">
            <v>Асташкин</v>
          </cell>
        </row>
      </sheetData>
      <sheetData sheetId="222">
        <row r="2">
          <cell r="A2" t="str">
            <v>Асташкин</v>
          </cell>
        </row>
      </sheetData>
      <sheetData sheetId="223">
        <row r="2">
          <cell r="A2" t="str">
            <v>Асташкин</v>
          </cell>
        </row>
      </sheetData>
      <sheetData sheetId="224">
        <row r="2">
          <cell r="A2" t="str">
            <v>Асташкин</v>
          </cell>
        </row>
      </sheetData>
      <sheetData sheetId="225">
        <row r="2">
          <cell r="A2" t="str">
            <v>Асташкин</v>
          </cell>
        </row>
      </sheetData>
      <sheetData sheetId="226">
        <row r="2">
          <cell r="A2" t="str">
            <v>Асташкин</v>
          </cell>
        </row>
      </sheetData>
      <sheetData sheetId="227">
        <row r="2">
          <cell r="A2" t="str">
            <v>Асташкин</v>
          </cell>
        </row>
      </sheetData>
      <sheetData sheetId="228">
        <row r="2">
          <cell r="A2" t="str">
            <v>Асташкин</v>
          </cell>
        </row>
      </sheetData>
      <sheetData sheetId="229">
        <row r="2">
          <cell r="A2" t="str">
            <v>Асташкин</v>
          </cell>
        </row>
      </sheetData>
      <sheetData sheetId="230">
        <row r="2">
          <cell r="A2" t="str">
            <v>Асташкин</v>
          </cell>
        </row>
      </sheetData>
      <sheetData sheetId="231">
        <row r="2">
          <cell r="A2" t="str">
            <v>Асташкин</v>
          </cell>
        </row>
      </sheetData>
      <sheetData sheetId="232">
        <row r="2">
          <cell r="A2" t="str">
            <v>Асташкин</v>
          </cell>
        </row>
      </sheetData>
      <sheetData sheetId="233">
        <row r="2">
          <cell r="A2" t="str">
            <v>Асташкин</v>
          </cell>
        </row>
      </sheetData>
      <sheetData sheetId="234">
        <row r="2">
          <cell r="A2" t="str">
            <v>Асташкин</v>
          </cell>
        </row>
      </sheetData>
      <sheetData sheetId="235">
        <row r="2">
          <cell r="A2" t="str">
            <v>Асташкин</v>
          </cell>
        </row>
      </sheetData>
      <sheetData sheetId="236">
        <row r="2">
          <cell r="A2" t="str">
            <v>Асташкин</v>
          </cell>
        </row>
      </sheetData>
      <sheetData sheetId="237">
        <row r="2">
          <cell r="A2" t="str">
            <v>Асташкин</v>
          </cell>
        </row>
      </sheetData>
      <sheetData sheetId="238">
        <row r="2">
          <cell r="A2" t="str">
            <v>Асташкин</v>
          </cell>
        </row>
      </sheetData>
      <sheetData sheetId="239">
        <row r="2">
          <cell r="A2" t="str">
            <v>Асташкин</v>
          </cell>
        </row>
      </sheetData>
      <sheetData sheetId="240">
        <row r="2">
          <cell r="A2" t="str">
            <v>Асташкин</v>
          </cell>
        </row>
      </sheetData>
      <sheetData sheetId="241">
        <row r="2">
          <cell r="A2" t="str">
            <v>Асташкин</v>
          </cell>
        </row>
      </sheetData>
      <sheetData sheetId="242">
        <row r="2">
          <cell r="A2" t="str">
            <v>Асташкин</v>
          </cell>
        </row>
      </sheetData>
      <sheetData sheetId="243">
        <row r="2">
          <cell r="A2" t="str">
            <v>Асташкин</v>
          </cell>
        </row>
      </sheetData>
      <sheetData sheetId="244">
        <row r="2">
          <cell r="A2" t="str">
            <v>Асташкин</v>
          </cell>
        </row>
      </sheetData>
      <sheetData sheetId="245">
        <row r="2">
          <cell r="A2" t="str">
            <v>Асташкин</v>
          </cell>
        </row>
      </sheetData>
      <sheetData sheetId="246">
        <row r="2">
          <cell r="A2" t="str">
            <v>Асташкин</v>
          </cell>
        </row>
      </sheetData>
      <sheetData sheetId="247">
        <row r="2">
          <cell r="A2" t="str">
            <v>Асташкин</v>
          </cell>
        </row>
      </sheetData>
      <sheetData sheetId="248">
        <row r="2">
          <cell r="A2" t="str">
            <v>Асташкин</v>
          </cell>
        </row>
      </sheetData>
      <sheetData sheetId="249">
        <row r="2">
          <cell r="A2" t="str">
            <v>Асташкин</v>
          </cell>
        </row>
      </sheetData>
      <sheetData sheetId="250">
        <row r="2">
          <cell r="A2" t="str">
            <v>Асташкин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4">
          <cell r="E4">
            <v>0</v>
          </cell>
        </row>
      </sheetData>
      <sheetData sheetId="278">
        <row r="4">
          <cell r="E4">
            <v>0</v>
          </cell>
        </row>
      </sheetData>
      <sheetData sheetId="279">
        <row r="4">
          <cell r="E4">
            <v>0</v>
          </cell>
        </row>
      </sheetData>
      <sheetData sheetId="280">
        <row r="4">
          <cell r="E4">
            <v>0</v>
          </cell>
        </row>
      </sheetData>
      <sheetData sheetId="281">
        <row r="4">
          <cell r="E4">
            <v>0</v>
          </cell>
        </row>
      </sheetData>
      <sheetData sheetId="282">
        <row r="4">
          <cell r="E4">
            <v>0</v>
          </cell>
        </row>
      </sheetData>
      <sheetData sheetId="283">
        <row r="4">
          <cell r="E4">
            <v>0</v>
          </cell>
        </row>
      </sheetData>
      <sheetData sheetId="284">
        <row r="4">
          <cell r="E4">
            <v>0</v>
          </cell>
        </row>
      </sheetData>
      <sheetData sheetId="285">
        <row r="4">
          <cell r="E4">
            <v>0</v>
          </cell>
        </row>
      </sheetData>
      <sheetData sheetId="286">
        <row r="4">
          <cell r="E4">
            <v>0</v>
          </cell>
        </row>
      </sheetData>
      <sheetData sheetId="287">
        <row r="4">
          <cell r="E4">
            <v>0</v>
          </cell>
        </row>
      </sheetData>
      <sheetData sheetId="288">
        <row r="4">
          <cell r="E4">
            <v>0</v>
          </cell>
        </row>
      </sheetData>
      <sheetData sheetId="289">
        <row r="4">
          <cell r="E4">
            <v>0</v>
          </cell>
        </row>
      </sheetData>
      <sheetData sheetId="290">
        <row r="4">
          <cell r="E4">
            <v>0</v>
          </cell>
        </row>
      </sheetData>
      <sheetData sheetId="291">
        <row r="4">
          <cell r="E4">
            <v>0</v>
          </cell>
        </row>
      </sheetData>
      <sheetData sheetId="292">
        <row r="4">
          <cell r="E4">
            <v>0</v>
          </cell>
        </row>
      </sheetData>
      <sheetData sheetId="293">
        <row r="4">
          <cell r="E4">
            <v>0</v>
          </cell>
        </row>
      </sheetData>
      <sheetData sheetId="294">
        <row r="4">
          <cell r="E4">
            <v>0</v>
          </cell>
        </row>
      </sheetData>
      <sheetData sheetId="295">
        <row r="4">
          <cell r="E4">
            <v>0</v>
          </cell>
        </row>
      </sheetData>
      <sheetData sheetId="296">
        <row r="4">
          <cell r="E4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E4">
            <v>0</v>
          </cell>
        </row>
      </sheetData>
      <sheetData sheetId="306">
        <row r="4">
          <cell r="E4">
            <v>0</v>
          </cell>
        </row>
      </sheetData>
      <sheetData sheetId="307">
        <row r="4">
          <cell r="E4">
            <v>0</v>
          </cell>
        </row>
      </sheetData>
      <sheetData sheetId="308">
        <row r="4">
          <cell r="E4">
            <v>0</v>
          </cell>
        </row>
      </sheetData>
      <sheetData sheetId="309">
        <row r="4">
          <cell r="E4">
            <v>0</v>
          </cell>
        </row>
      </sheetData>
      <sheetData sheetId="310">
        <row r="4">
          <cell r="E4">
            <v>0</v>
          </cell>
        </row>
      </sheetData>
      <sheetData sheetId="311">
        <row r="4">
          <cell r="E4">
            <v>0</v>
          </cell>
        </row>
      </sheetData>
      <sheetData sheetId="312">
        <row r="4">
          <cell r="E4">
            <v>0</v>
          </cell>
        </row>
      </sheetData>
      <sheetData sheetId="313">
        <row r="4">
          <cell r="E4">
            <v>0</v>
          </cell>
        </row>
      </sheetData>
      <sheetData sheetId="314">
        <row r="4">
          <cell r="E4">
            <v>0</v>
          </cell>
        </row>
      </sheetData>
      <sheetData sheetId="315">
        <row r="4">
          <cell r="E4">
            <v>0</v>
          </cell>
        </row>
      </sheetData>
      <sheetData sheetId="316">
        <row r="4">
          <cell r="E4">
            <v>0</v>
          </cell>
        </row>
      </sheetData>
      <sheetData sheetId="317">
        <row r="4">
          <cell r="E4">
            <v>0</v>
          </cell>
        </row>
      </sheetData>
      <sheetData sheetId="318">
        <row r="4">
          <cell r="E4">
            <v>0</v>
          </cell>
        </row>
      </sheetData>
      <sheetData sheetId="319">
        <row r="4">
          <cell r="E4">
            <v>0</v>
          </cell>
        </row>
      </sheetData>
      <sheetData sheetId="320">
        <row r="4">
          <cell r="E4">
            <v>0</v>
          </cell>
        </row>
      </sheetData>
      <sheetData sheetId="321">
        <row r="4">
          <cell r="E4">
            <v>0</v>
          </cell>
        </row>
      </sheetData>
      <sheetData sheetId="322">
        <row r="4">
          <cell r="E4">
            <v>0</v>
          </cell>
        </row>
      </sheetData>
      <sheetData sheetId="323">
        <row r="4">
          <cell r="E4">
            <v>0</v>
          </cell>
        </row>
      </sheetData>
      <sheetData sheetId="324">
        <row r="4">
          <cell r="E4">
            <v>0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4">
          <cell r="E4">
            <v>0</v>
          </cell>
        </row>
      </sheetData>
      <sheetData sheetId="334">
        <row r="4">
          <cell r="E4">
            <v>0</v>
          </cell>
        </row>
      </sheetData>
      <sheetData sheetId="335">
        <row r="4">
          <cell r="E4">
            <v>0</v>
          </cell>
        </row>
      </sheetData>
      <sheetData sheetId="336">
        <row r="4">
          <cell r="E4">
            <v>0</v>
          </cell>
        </row>
      </sheetData>
      <sheetData sheetId="337">
        <row r="4">
          <cell r="E4">
            <v>0</v>
          </cell>
        </row>
      </sheetData>
      <sheetData sheetId="338">
        <row r="4">
          <cell r="E4">
            <v>0</v>
          </cell>
        </row>
      </sheetData>
      <sheetData sheetId="339">
        <row r="4">
          <cell r="E4">
            <v>0</v>
          </cell>
        </row>
      </sheetData>
      <sheetData sheetId="340">
        <row r="4">
          <cell r="E4">
            <v>0</v>
          </cell>
        </row>
      </sheetData>
      <sheetData sheetId="341">
        <row r="4">
          <cell r="E4">
            <v>0</v>
          </cell>
        </row>
      </sheetData>
      <sheetData sheetId="342">
        <row r="4">
          <cell r="E4">
            <v>0</v>
          </cell>
        </row>
      </sheetData>
      <sheetData sheetId="343">
        <row r="4">
          <cell r="E4">
            <v>0</v>
          </cell>
        </row>
      </sheetData>
      <sheetData sheetId="344">
        <row r="4">
          <cell r="E4">
            <v>0</v>
          </cell>
        </row>
      </sheetData>
      <sheetData sheetId="345">
        <row r="4">
          <cell r="E4">
            <v>0</v>
          </cell>
        </row>
      </sheetData>
      <sheetData sheetId="346">
        <row r="4">
          <cell r="E4">
            <v>0</v>
          </cell>
        </row>
      </sheetData>
      <sheetData sheetId="347">
        <row r="4">
          <cell r="E4">
            <v>0</v>
          </cell>
        </row>
      </sheetData>
      <sheetData sheetId="348">
        <row r="4">
          <cell r="E4">
            <v>0</v>
          </cell>
        </row>
      </sheetData>
      <sheetData sheetId="349">
        <row r="4">
          <cell r="E4">
            <v>0</v>
          </cell>
        </row>
      </sheetData>
      <sheetData sheetId="350">
        <row r="4">
          <cell r="E4">
            <v>0</v>
          </cell>
        </row>
      </sheetData>
      <sheetData sheetId="351">
        <row r="4">
          <cell r="E4">
            <v>0</v>
          </cell>
        </row>
      </sheetData>
      <sheetData sheetId="352">
        <row r="4">
          <cell r="E4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E4">
            <v>0</v>
          </cell>
        </row>
      </sheetData>
      <sheetData sheetId="362">
        <row r="4">
          <cell r="E4">
            <v>0</v>
          </cell>
        </row>
      </sheetData>
      <sheetData sheetId="363">
        <row r="4">
          <cell r="E4">
            <v>0</v>
          </cell>
        </row>
      </sheetData>
      <sheetData sheetId="364">
        <row r="4">
          <cell r="E4">
            <v>0</v>
          </cell>
        </row>
      </sheetData>
      <sheetData sheetId="365">
        <row r="4">
          <cell r="E4">
            <v>0</v>
          </cell>
        </row>
      </sheetData>
      <sheetData sheetId="366">
        <row r="4">
          <cell r="E4">
            <v>0</v>
          </cell>
        </row>
      </sheetData>
      <sheetData sheetId="367">
        <row r="4">
          <cell r="E4">
            <v>0</v>
          </cell>
        </row>
      </sheetData>
      <sheetData sheetId="368">
        <row r="4">
          <cell r="E4">
            <v>0</v>
          </cell>
        </row>
      </sheetData>
      <sheetData sheetId="369">
        <row r="4">
          <cell r="E4">
            <v>0</v>
          </cell>
        </row>
      </sheetData>
      <sheetData sheetId="370">
        <row r="4">
          <cell r="E4">
            <v>0</v>
          </cell>
        </row>
      </sheetData>
      <sheetData sheetId="371">
        <row r="4">
          <cell r="E4">
            <v>0</v>
          </cell>
        </row>
      </sheetData>
      <sheetData sheetId="372">
        <row r="4">
          <cell r="E4">
            <v>0</v>
          </cell>
        </row>
      </sheetData>
      <sheetData sheetId="373">
        <row r="4">
          <cell r="E4">
            <v>0</v>
          </cell>
        </row>
      </sheetData>
      <sheetData sheetId="374">
        <row r="4">
          <cell r="E4">
            <v>0</v>
          </cell>
        </row>
      </sheetData>
      <sheetData sheetId="375">
        <row r="4">
          <cell r="E4">
            <v>0</v>
          </cell>
        </row>
      </sheetData>
      <sheetData sheetId="376">
        <row r="4">
          <cell r="E4">
            <v>0</v>
          </cell>
        </row>
      </sheetData>
      <sheetData sheetId="377">
        <row r="4">
          <cell r="E4">
            <v>0</v>
          </cell>
        </row>
      </sheetData>
      <sheetData sheetId="378">
        <row r="4">
          <cell r="E4">
            <v>0</v>
          </cell>
        </row>
      </sheetData>
      <sheetData sheetId="379">
        <row r="4">
          <cell r="E4">
            <v>0</v>
          </cell>
        </row>
      </sheetData>
      <sheetData sheetId="380">
        <row r="4">
          <cell r="E4">
            <v>0</v>
          </cell>
        </row>
      </sheetData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2">
          <cell r="A2" t="str">
            <v>Асташкин</v>
          </cell>
        </row>
      </sheetData>
      <sheetData sheetId="389">
        <row r="2">
          <cell r="A2" t="str">
            <v>Асташкин</v>
          </cell>
        </row>
      </sheetData>
      <sheetData sheetId="390"/>
      <sheetData sheetId="391"/>
      <sheetData sheetId="392">
        <row r="2">
          <cell r="A2" t="str">
            <v>Асташкин</v>
          </cell>
        </row>
      </sheetData>
      <sheetData sheetId="393">
        <row r="2">
          <cell r="A2" t="str">
            <v>Асташкин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A2" t="str">
            <v>Асташкин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2">
          <cell r="A2" t="str">
            <v>Асташкин</v>
          </cell>
        </row>
      </sheetData>
      <sheetData sheetId="420">
        <row r="2">
          <cell r="A2" t="str">
            <v>Асташкин</v>
          </cell>
        </row>
      </sheetData>
      <sheetData sheetId="421">
        <row r="2">
          <cell r="A2" t="str">
            <v>Асташкин</v>
          </cell>
        </row>
      </sheetData>
      <sheetData sheetId="422">
        <row r="2">
          <cell r="A2" t="str">
            <v>Асташкин</v>
          </cell>
        </row>
      </sheetData>
      <sheetData sheetId="423">
        <row r="2">
          <cell r="A2" t="str">
            <v>Асташкин</v>
          </cell>
        </row>
      </sheetData>
      <sheetData sheetId="424">
        <row r="2">
          <cell r="A2" t="str">
            <v>Асташкин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lists"/>
      <sheetName val="Cover &amp; Sign-off"/>
      <sheetName val="Product List"/>
      <sheetName val="Pricelist"/>
      <sheetName val="Производство электроэнергии"/>
      <sheetName val="TEHSHEET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149373-B31</v>
          </cell>
          <cell r="B2" t="str">
            <v>Combo EN/56K Type II MiniPCI</v>
          </cell>
          <cell r="C2" t="str">
            <v>COMM_OPTS</v>
          </cell>
          <cell r="D2">
            <v>200</v>
          </cell>
          <cell r="E2">
            <v>403</v>
          </cell>
          <cell r="F2">
            <v>206</v>
          </cell>
          <cell r="G2">
            <v>96</v>
          </cell>
        </row>
        <row r="3">
          <cell r="A3" t="str">
            <v>149374-B31</v>
          </cell>
          <cell r="B3" t="str">
            <v>Modem 56K Type II MiniPCI</v>
          </cell>
          <cell r="C3" t="str">
            <v>COMM_OPTS</v>
          </cell>
          <cell r="D3">
            <v>150</v>
          </cell>
          <cell r="E3">
            <v>303</v>
          </cell>
          <cell r="F3">
            <v>155</v>
          </cell>
          <cell r="G3">
            <v>65</v>
          </cell>
        </row>
        <row r="4">
          <cell r="A4" t="str">
            <v>168400-031</v>
          </cell>
          <cell r="B4" t="str">
            <v>Compaq Microcom 4000 Quad Analog 336 Modem Card - UK</v>
          </cell>
          <cell r="C4" t="str">
            <v>COMM_OPTS</v>
          </cell>
          <cell r="D4">
            <v>261</v>
          </cell>
          <cell r="E4">
            <v>525</v>
          </cell>
          <cell r="F4">
            <v>269</v>
          </cell>
          <cell r="G4">
            <v>185.56</v>
          </cell>
        </row>
        <row r="5">
          <cell r="A5" t="str">
            <v>168400-051</v>
          </cell>
          <cell r="B5" t="str">
            <v>Compaq Microcom 4000 Quad Analog 336 Modem Card - France</v>
          </cell>
          <cell r="C5" t="str">
            <v>COMM_OPTS</v>
          </cell>
          <cell r="D5">
            <v>261</v>
          </cell>
          <cell r="E5">
            <v>525</v>
          </cell>
          <cell r="F5">
            <v>269</v>
          </cell>
          <cell r="G5">
            <v>185.56</v>
          </cell>
        </row>
        <row r="6">
          <cell r="A6" t="str">
            <v>168400-211</v>
          </cell>
          <cell r="B6" t="str">
            <v>Compaq Microcom 4000 Quad Analog 336 Modem Card - Hungary</v>
          </cell>
          <cell r="C6" t="str">
            <v>COMM_OPTS</v>
          </cell>
          <cell r="D6">
            <v>261</v>
          </cell>
          <cell r="E6">
            <v>525</v>
          </cell>
          <cell r="F6">
            <v>269</v>
          </cell>
          <cell r="G6">
            <v>185.56</v>
          </cell>
        </row>
        <row r="7">
          <cell r="A7" t="str">
            <v>168450-031</v>
          </cell>
          <cell r="B7" t="str">
            <v>Compaq Microcom 4000 Quad Analog Adapter - UK</v>
          </cell>
          <cell r="C7" t="str">
            <v>COMM_OPTS</v>
          </cell>
          <cell r="D7">
            <v>99</v>
          </cell>
          <cell r="E7">
            <v>199</v>
          </cell>
          <cell r="F7">
            <v>102</v>
          </cell>
          <cell r="G7">
            <v>55.61</v>
          </cell>
        </row>
        <row r="8">
          <cell r="A8" t="str">
            <v>168450-041</v>
          </cell>
          <cell r="B8" t="str">
            <v>Compaq Microcom 4000 Quad Analog Adapter - Germany</v>
          </cell>
          <cell r="C8" t="str">
            <v>COMM_OPTS</v>
          </cell>
          <cell r="D8">
            <v>99</v>
          </cell>
          <cell r="E8">
            <v>199</v>
          </cell>
          <cell r="F8">
            <v>102</v>
          </cell>
          <cell r="G8">
            <v>56.34</v>
          </cell>
        </row>
        <row r="9">
          <cell r="A9" t="str">
            <v>168450-051</v>
          </cell>
          <cell r="B9" t="str">
            <v>Compaq Microcom 4000 Quad Analog Adapter - France</v>
          </cell>
          <cell r="C9" t="str">
            <v>COMM_OPTS</v>
          </cell>
          <cell r="D9">
            <v>99</v>
          </cell>
          <cell r="E9">
            <v>199</v>
          </cell>
          <cell r="F9">
            <v>102</v>
          </cell>
          <cell r="G9">
            <v>55.61</v>
          </cell>
        </row>
        <row r="10">
          <cell r="A10" t="str">
            <v>168450-211</v>
          </cell>
          <cell r="B10" t="str">
            <v>Compaq Microcom 4000 Quad Analog Adapter - Hungary</v>
          </cell>
          <cell r="C10" t="str">
            <v>COMM_OPTS</v>
          </cell>
          <cell r="D10">
            <v>99</v>
          </cell>
          <cell r="E10">
            <v>199</v>
          </cell>
          <cell r="F10">
            <v>102</v>
          </cell>
          <cell r="G10">
            <v>55.61</v>
          </cell>
        </row>
        <row r="11">
          <cell r="A11" t="str">
            <v>168500-B21</v>
          </cell>
          <cell r="B11" t="str">
            <v>Compaq Microcom 4000 8 Port Digital Adapter</v>
          </cell>
          <cell r="C11" t="str">
            <v>COMM_OPTS</v>
          </cell>
          <cell r="D11">
            <v>141</v>
          </cell>
          <cell r="E11">
            <v>284</v>
          </cell>
          <cell r="F11">
            <v>145</v>
          </cell>
          <cell r="G11">
            <v>37.799999999999997</v>
          </cell>
        </row>
        <row r="12">
          <cell r="A12" t="str">
            <v>168550-B21</v>
          </cell>
          <cell r="B12" t="str">
            <v>Compaq Microcom 4000 56Kbs 8 Port Modem Card</v>
          </cell>
          <cell r="C12" t="str">
            <v>COMM_OPTS</v>
          </cell>
          <cell r="D12">
            <v>900</v>
          </cell>
          <cell r="E12">
            <v>1813</v>
          </cell>
          <cell r="F12">
            <v>927</v>
          </cell>
          <cell r="G12">
            <v>534.12</v>
          </cell>
        </row>
        <row r="13">
          <cell r="A13" t="str">
            <v>170050-B21</v>
          </cell>
          <cell r="B13" t="str">
            <v>Compaq Microcom 4000 Dual PRI/E1 Card &amp; Adapter</v>
          </cell>
          <cell r="C13" t="str">
            <v>COMM_OPTS</v>
          </cell>
          <cell r="D13">
            <v>1162</v>
          </cell>
          <cell r="E13">
            <v>2340</v>
          </cell>
          <cell r="F13">
            <v>1197</v>
          </cell>
          <cell r="G13">
            <v>470.76</v>
          </cell>
        </row>
        <row r="14">
          <cell r="A14" t="str">
            <v>170100-B31</v>
          </cell>
          <cell r="B14" t="str">
            <v>Compaq Microcom 4000 45 AMP International Power Supply</v>
          </cell>
          <cell r="C14" t="str">
            <v>COMM_OPTS</v>
          </cell>
          <cell r="D14">
            <v>169</v>
          </cell>
          <cell r="E14">
            <v>340</v>
          </cell>
          <cell r="F14">
            <v>174</v>
          </cell>
          <cell r="G14">
            <v>156.91</v>
          </cell>
        </row>
        <row r="15">
          <cell r="A15" t="str">
            <v>178697-B21</v>
          </cell>
          <cell r="B15" t="str">
            <v>Compaq Microcom 4000 DB 25 Male Cable Kit</v>
          </cell>
          <cell r="C15" t="str">
            <v>COMM_OPTS</v>
          </cell>
          <cell r="D15">
            <v>21</v>
          </cell>
          <cell r="E15">
            <v>42</v>
          </cell>
          <cell r="F15">
            <v>22</v>
          </cell>
          <cell r="G15">
            <v>11.3</v>
          </cell>
        </row>
        <row r="16">
          <cell r="A16" t="str">
            <v>178698-B21</v>
          </cell>
          <cell r="B16" t="str">
            <v>Compaq Microcom 4000 DB 9 Female Cable Kit</v>
          </cell>
          <cell r="C16" t="str">
            <v>COMM_OPTS</v>
          </cell>
          <cell r="D16">
            <v>21</v>
          </cell>
          <cell r="E16">
            <v>42</v>
          </cell>
          <cell r="F16">
            <v>22</v>
          </cell>
          <cell r="G16">
            <v>11.3</v>
          </cell>
        </row>
        <row r="17">
          <cell r="A17" t="str">
            <v>178699-B21</v>
          </cell>
          <cell r="B17" t="str">
            <v>Compaq Microcom 4000 DB 25 Female Cable Kit</v>
          </cell>
          <cell r="C17" t="str">
            <v>COMM_OPTS</v>
          </cell>
          <cell r="D17">
            <v>21</v>
          </cell>
          <cell r="E17">
            <v>42</v>
          </cell>
          <cell r="F17">
            <v>22</v>
          </cell>
          <cell r="G17">
            <v>11.3</v>
          </cell>
        </row>
        <row r="18">
          <cell r="A18" t="str">
            <v>178706-B21</v>
          </cell>
          <cell r="B18" t="str">
            <v>Compaq Microcom 4000 CISCO 2511 Cable Kit</v>
          </cell>
          <cell r="C18" t="str">
            <v>COMM_OPTS</v>
          </cell>
          <cell r="D18">
            <v>21</v>
          </cell>
          <cell r="E18">
            <v>42</v>
          </cell>
          <cell r="F18">
            <v>22</v>
          </cell>
          <cell r="G18">
            <v>10.59</v>
          </cell>
        </row>
        <row r="19">
          <cell r="A19" t="str">
            <v>178709-B21</v>
          </cell>
          <cell r="B19" t="str">
            <v>Compaq Microcom 4000 RJ-45 Cable</v>
          </cell>
          <cell r="C19" t="str">
            <v>COMM_OPTS</v>
          </cell>
          <cell r="D19">
            <v>21</v>
          </cell>
          <cell r="E19">
            <v>42</v>
          </cell>
          <cell r="F19">
            <v>22</v>
          </cell>
          <cell r="G19">
            <v>6.71</v>
          </cell>
        </row>
        <row r="20">
          <cell r="A20" t="str">
            <v>272318-001</v>
          </cell>
          <cell r="B20" t="str">
            <v>33.6 Modem Upgrade - Ar7700</v>
          </cell>
          <cell r="C20" t="str">
            <v>COMM_OPTS</v>
          </cell>
          <cell r="D20">
            <v>300</v>
          </cell>
          <cell r="E20">
            <v>604</v>
          </cell>
          <cell r="F20">
            <v>309</v>
          </cell>
          <cell r="G20">
            <v>160.56</v>
          </cell>
        </row>
        <row r="21">
          <cell r="A21" t="str">
            <v>317900-051</v>
          </cell>
          <cell r="B21" t="str">
            <v>56K Val PC Cd FR</v>
          </cell>
          <cell r="C21" t="str">
            <v>COMM_OPTS</v>
          </cell>
          <cell r="D21">
            <v>135</v>
          </cell>
          <cell r="E21">
            <v>271</v>
          </cell>
          <cell r="F21">
            <v>139</v>
          </cell>
          <cell r="G21">
            <v>52.62</v>
          </cell>
        </row>
        <row r="22">
          <cell r="A22" t="str">
            <v>317900-BK1</v>
          </cell>
          <cell r="B22" t="str">
            <v>56K Val PC Cd EEUROBK</v>
          </cell>
          <cell r="C22" t="str">
            <v>COMM_OPTS</v>
          </cell>
          <cell r="D22">
            <v>120</v>
          </cell>
          <cell r="E22">
            <v>241</v>
          </cell>
          <cell r="F22">
            <v>124</v>
          </cell>
          <cell r="G22">
            <v>50.12</v>
          </cell>
        </row>
        <row r="23">
          <cell r="A23" t="str">
            <v>324756-B21</v>
          </cell>
          <cell r="B23" t="str">
            <v>MSTR 56K GLBL INT MDM ALL</v>
          </cell>
          <cell r="C23" t="str">
            <v>COMM_OPTS</v>
          </cell>
          <cell r="D23">
            <v>150</v>
          </cell>
          <cell r="E23">
            <v>302</v>
          </cell>
          <cell r="F23">
            <v>155</v>
          </cell>
          <cell r="G23">
            <v>64.28</v>
          </cell>
        </row>
        <row r="24">
          <cell r="A24" t="str">
            <v>333446-001</v>
          </cell>
          <cell r="B24" t="str">
            <v>Microcom 6000 Series Documentation Set</v>
          </cell>
          <cell r="C24" t="str">
            <v>COMM_OPTS</v>
          </cell>
          <cell r="D24">
            <v>88</v>
          </cell>
          <cell r="E24">
            <v>177</v>
          </cell>
          <cell r="F24">
            <v>91</v>
          </cell>
          <cell r="G24">
            <v>99.56</v>
          </cell>
        </row>
        <row r="25">
          <cell r="A25" t="str">
            <v>348532-B21</v>
          </cell>
          <cell r="B25" t="str">
            <v>Compaq Microcom 4000 Model 1 Chassis</v>
          </cell>
          <cell r="C25" t="str">
            <v>COMM_OPTS</v>
          </cell>
          <cell r="D25">
            <v>509</v>
          </cell>
          <cell r="E25">
            <v>1025</v>
          </cell>
          <cell r="F25">
            <v>524</v>
          </cell>
          <cell r="G25">
            <v>667</v>
          </cell>
        </row>
        <row r="26">
          <cell r="A26" t="str">
            <v>356307-B31</v>
          </cell>
          <cell r="B26" t="str">
            <v>ISDN PRI Controller with 30 Digital Modems</v>
          </cell>
          <cell r="C26" t="str">
            <v>COMM_OPTS</v>
          </cell>
          <cell r="D26">
            <v>6954</v>
          </cell>
          <cell r="E26">
            <v>14008</v>
          </cell>
          <cell r="F26">
            <v>7163</v>
          </cell>
          <cell r="G26">
            <v>2763.5</v>
          </cell>
        </row>
        <row r="27">
          <cell r="A27" t="str">
            <v>380501-B31</v>
          </cell>
          <cell r="B27" t="str">
            <v>HB1111 8-port 10Base Unmanaged Hub with Uplink, 1 fixed BNC port</v>
          </cell>
          <cell r="C27" t="str">
            <v>COMM_OPTS</v>
          </cell>
          <cell r="D27">
            <v>62</v>
          </cell>
          <cell r="E27">
            <v>143</v>
          </cell>
          <cell r="F27">
            <v>64</v>
          </cell>
          <cell r="G27">
            <v>39</v>
          </cell>
        </row>
        <row r="28">
          <cell r="A28" t="str">
            <v>168400-001</v>
          </cell>
          <cell r="B28" t="str">
            <v>Compaq Microcom 4000 Quad Analog 336 Modem Card - US - only for countries where approved</v>
          </cell>
          <cell r="C28" t="str">
            <v>COMM_UNITS</v>
          </cell>
          <cell r="D28">
            <v>261</v>
          </cell>
          <cell r="E28">
            <v>525</v>
          </cell>
          <cell r="F28">
            <v>269</v>
          </cell>
          <cell r="G28">
            <v>185.56</v>
          </cell>
        </row>
        <row r="29">
          <cell r="A29" t="str">
            <v>340669-026</v>
          </cell>
          <cell r="B29" t="str">
            <v>Compaq Presario MV 700 - 17" Monitor</v>
          </cell>
          <cell r="C29" t="str">
            <v>CSPC_OPTS</v>
          </cell>
          <cell r="D29">
            <v>294</v>
          </cell>
          <cell r="E29">
            <v>592</v>
          </cell>
          <cell r="F29">
            <v>303</v>
          </cell>
          <cell r="G29">
            <v>186</v>
          </cell>
        </row>
        <row r="30">
          <cell r="A30" t="str">
            <v>341265-026</v>
          </cell>
          <cell r="B30" t="str">
            <v>Presario MV520 15" Mon Euro</v>
          </cell>
          <cell r="C30" t="str">
            <v>CSPC_OPTS</v>
          </cell>
          <cell r="D30">
            <v>201</v>
          </cell>
          <cell r="E30">
            <v>427</v>
          </cell>
          <cell r="F30">
            <v>207</v>
          </cell>
          <cell r="G30">
            <v>139</v>
          </cell>
        </row>
        <row r="31">
          <cell r="A31" t="str">
            <v>341267-026</v>
          </cell>
          <cell r="B31" t="str">
            <v>Presario MV720 17" Mon Euro</v>
          </cell>
          <cell r="C31" t="str">
            <v>CSPC_OPTS</v>
          </cell>
          <cell r="D31">
            <v>266</v>
          </cell>
          <cell r="E31">
            <v>564</v>
          </cell>
          <cell r="F31">
            <v>274</v>
          </cell>
          <cell r="G31">
            <v>182</v>
          </cell>
        </row>
        <row r="32">
          <cell r="A32" t="str">
            <v>341269-026</v>
          </cell>
          <cell r="B32" t="str">
            <v>Presario MV920 19" Mon Euro</v>
          </cell>
          <cell r="C32" t="str">
            <v>CSPC_OPTS</v>
          </cell>
          <cell r="D32">
            <v>431</v>
          </cell>
          <cell r="E32">
            <v>915</v>
          </cell>
          <cell r="F32">
            <v>444</v>
          </cell>
          <cell r="G32">
            <v>304</v>
          </cell>
        </row>
        <row r="33">
          <cell r="A33" t="str">
            <v>143498-034</v>
          </cell>
          <cell r="B33" t="str">
            <v>5476 500/E UK (CZ, SA, BDG)</v>
          </cell>
          <cell r="C33" t="str">
            <v>CSPC_PROD</v>
          </cell>
          <cell r="D33">
            <v>776</v>
          </cell>
          <cell r="E33">
            <v>1563</v>
          </cell>
          <cell r="F33">
            <v>799</v>
          </cell>
          <cell r="G33">
            <v>707</v>
          </cell>
        </row>
        <row r="34">
          <cell r="A34" t="str">
            <v>153231-034</v>
          </cell>
          <cell r="B34" t="str">
            <v>Pres 5420 K6II/400/E UK (AE, BDG, CZ)</v>
          </cell>
          <cell r="C34" t="str">
            <v>CSPC_PROD</v>
          </cell>
          <cell r="D34">
            <v>536</v>
          </cell>
          <cell r="E34">
            <v>1080</v>
          </cell>
          <cell r="F34">
            <v>552</v>
          </cell>
          <cell r="G34">
            <v>463</v>
          </cell>
        </row>
        <row r="35">
          <cell r="A35" t="str">
            <v>153298-033</v>
          </cell>
          <cell r="B35" t="str">
            <v>Pres 5838 K7/500E UK (BDG)</v>
          </cell>
          <cell r="C35" t="str">
            <v>CSPC_PROD</v>
          </cell>
          <cell r="D35">
            <v>1124</v>
          </cell>
          <cell r="E35">
            <v>2203</v>
          </cell>
          <cell r="F35">
            <v>1158</v>
          </cell>
          <cell r="G35">
            <v>907</v>
          </cell>
        </row>
        <row r="36">
          <cell r="A36" t="str">
            <v>102306-B21</v>
          </cell>
          <cell r="B36" t="str">
            <v>256MB SDRAM100 DIMM ALL</v>
          </cell>
          <cell r="C36" t="str">
            <v>DTPC_OPTS</v>
          </cell>
          <cell r="D36">
            <v>605</v>
          </cell>
          <cell r="E36">
            <v>1219</v>
          </cell>
          <cell r="F36">
            <v>623</v>
          </cell>
          <cell r="G36">
            <v>306.5</v>
          </cell>
        </row>
        <row r="37">
          <cell r="A37" t="str">
            <v>102307-B21</v>
          </cell>
          <cell r="B37" t="str">
            <v>256MB SDRAM100 ECC ALL</v>
          </cell>
          <cell r="C37" t="str">
            <v>DTPC_OPTS</v>
          </cell>
          <cell r="D37">
            <v>690</v>
          </cell>
          <cell r="E37">
            <v>1390</v>
          </cell>
          <cell r="F37">
            <v>711</v>
          </cell>
          <cell r="G37">
            <v>340.82</v>
          </cell>
        </row>
        <row r="38">
          <cell r="A38" t="str">
            <v>103988-B21</v>
          </cell>
          <cell r="B38" t="str">
            <v>64MB RDRAM 45ns RIMM ALL</v>
          </cell>
          <cell r="C38" t="str">
            <v>DTPC_OPTS</v>
          </cell>
          <cell r="D38">
            <v>230</v>
          </cell>
          <cell r="E38">
            <v>497</v>
          </cell>
          <cell r="F38">
            <v>237</v>
          </cell>
          <cell r="G38">
            <v>142.35</v>
          </cell>
        </row>
        <row r="39">
          <cell r="A39" t="str">
            <v>103989-B21</v>
          </cell>
          <cell r="B39" t="str">
            <v>128MB RDRAM 40ns RIMM ALL</v>
          </cell>
          <cell r="C39" t="str">
            <v>DTPC_OPTS</v>
          </cell>
          <cell r="D39">
            <v>500</v>
          </cell>
          <cell r="E39">
            <v>1103</v>
          </cell>
          <cell r="F39">
            <v>515</v>
          </cell>
          <cell r="G39">
            <v>235.34</v>
          </cell>
        </row>
        <row r="40">
          <cell r="A40" t="str">
            <v>103990-B21</v>
          </cell>
          <cell r="B40" t="str">
            <v>256MB RDRAM 45ns RIMM ALL</v>
          </cell>
          <cell r="C40" t="str">
            <v>DTPC_OPTS</v>
          </cell>
          <cell r="D40">
            <v>1200</v>
          </cell>
          <cell r="E40">
            <v>2593</v>
          </cell>
          <cell r="F40">
            <v>1236</v>
          </cell>
          <cell r="G40">
            <v>582.82000000000005</v>
          </cell>
        </row>
        <row r="41">
          <cell r="A41" t="str">
            <v>103993-B21</v>
          </cell>
          <cell r="B41" t="str">
            <v>64MB RDRAM ECC RIMM ALL</v>
          </cell>
          <cell r="C41" t="str">
            <v>DTPC_OPTS</v>
          </cell>
          <cell r="D41">
            <v>285</v>
          </cell>
          <cell r="E41">
            <v>616</v>
          </cell>
          <cell r="F41">
            <v>294</v>
          </cell>
          <cell r="G41">
            <v>173.1</v>
          </cell>
        </row>
        <row r="42">
          <cell r="A42" t="str">
            <v>103994-B21</v>
          </cell>
          <cell r="B42" t="str">
            <v>128MB RDRAM ECC RIMM ALL</v>
          </cell>
          <cell r="C42" t="str">
            <v>DTPC_OPTS</v>
          </cell>
          <cell r="D42">
            <v>550</v>
          </cell>
          <cell r="E42">
            <v>1189</v>
          </cell>
          <cell r="F42">
            <v>567</v>
          </cell>
          <cell r="G42">
            <v>258.51</v>
          </cell>
        </row>
        <row r="43">
          <cell r="A43" t="str">
            <v>103995-B21</v>
          </cell>
          <cell r="B43" t="str">
            <v>256MB RDRAM ECC RIMM ALL</v>
          </cell>
          <cell r="C43" t="str">
            <v>DTPC_OPTS</v>
          </cell>
          <cell r="D43">
            <v>1340</v>
          </cell>
          <cell r="E43">
            <v>2895</v>
          </cell>
          <cell r="F43">
            <v>1380</v>
          </cell>
          <cell r="G43">
            <v>638.41</v>
          </cell>
        </row>
        <row r="44">
          <cell r="A44" t="str">
            <v>112138-B21</v>
          </cell>
          <cell r="B44" t="str">
            <v>Spaceball 4000 ALL</v>
          </cell>
          <cell r="C44" t="str">
            <v>DTPC_OPTS</v>
          </cell>
          <cell r="D44">
            <v>425</v>
          </cell>
          <cell r="E44">
            <v>856</v>
          </cell>
          <cell r="F44">
            <v>438</v>
          </cell>
          <cell r="G44">
            <v>212</v>
          </cell>
        </row>
        <row r="45">
          <cell r="A45" t="str">
            <v>113784-B21</v>
          </cell>
          <cell r="B45" t="str">
            <v>Secured Trans SC Rdr ALL</v>
          </cell>
          <cell r="C45" t="str">
            <v>DTPC_OPTS</v>
          </cell>
          <cell r="D45">
            <v>90</v>
          </cell>
          <cell r="E45">
            <v>181</v>
          </cell>
          <cell r="F45">
            <v>93</v>
          </cell>
          <cell r="G45">
            <v>60.31</v>
          </cell>
        </row>
        <row r="46">
          <cell r="A46" t="str">
            <v>115504-B36</v>
          </cell>
          <cell r="B46" t="str">
            <v>Enh SC Kybd INTL</v>
          </cell>
          <cell r="C46" t="str">
            <v>DTPC_OPTS</v>
          </cell>
          <cell r="D46">
            <v>80</v>
          </cell>
          <cell r="E46">
            <v>160</v>
          </cell>
          <cell r="F46">
            <v>82</v>
          </cell>
          <cell r="G46">
            <v>58.68</v>
          </cell>
        </row>
        <row r="47">
          <cell r="A47" t="str">
            <v>115506-B36</v>
          </cell>
          <cell r="B47" t="str">
            <v>Basic SC Kybd INTL</v>
          </cell>
          <cell r="C47" t="str">
            <v>DTPC_OPTS</v>
          </cell>
          <cell r="D47">
            <v>50</v>
          </cell>
          <cell r="E47">
            <v>102</v>
          </cell>
          <cell r="F47">
            <v>52</v>
          </cell>
          <cell r="G47">
            <v>32.21</v>
          </cell>
        </row>
        <row r="48">
          <cell r="A48" t="str">
            <v>117670-B21</v>
          </cell>
          <cell r="B48" t="str">
            <v>64MB RDRAM Bulk ALL</v>
          </cell>
          <cell r="C48" t="str">
            <v>DTPC_OPTS</v>
          </cell>
          <cell r="D48">
            <v>219</v>
          </cell>
          <cell r="E48">
            <v>473</v>
          </cell>
          <cell r="F48">
            <v>226</v>
          </cell>
          <cell r="G48">
            <v>139.76</v>
          </cell>
        </row>
        <row r="49">
          <cell r="A49" t="str">
            <v>117671-B21</v>
          </cell>
          <cell r="B49" t="str">
            <v>128MB RDRAM Bulk ALL</v>
          </cell>
          <cell r="C49" t="str">
            <v>DTPC_OPTS</v>
          </cell>
          <cell r="D49">
            <v>475</v>
          </cell>
          <cell r="E49">
            <v>1027</v>
          </cell>
          <cell r="F49">
            <v>489</v>
          </cell>
          <cell r="G49">
            <v>233</v>
          </cell>
        </row>
        <row r="50">
          <cell r="A50" t="str">
            <v>117672-B21</v>
          </cell>
          <cell r="B50" t="str">
            <v>256MB RDRAM Bulk ALL</v>
          </cell>
          <cell r="C50" t="str">
            <v>DTPC_OPTS</v>
          </cell>
          <cell r="D50">
            <v>1140</v>
          </cell>
          <cell r="E50">
            <v>2462</v>
          </cell>
          <cell r="F50">
            <v>1174</v>
          </cell>
          <cell r="G50">
            <v>580.47</v>
          </cell>
        </row>
        <row r="51">
          <cell r="A51" t="str">
            <v>117675-B21</v>
          </cell>
          <cell r="B51" t="str">
            <v>64MB RDRAM ECC Bulk ALL</v>
          </cell>
          <cell r="C51" t="str">
            <v>DTPC_OPTS</v>
          </cell>
          <cell r="D51">
            <v>271</v>
          </cell>
          <cell r="E51">
            <v>585</v>
          </cell>
          <cell r="F51">
            <v>279</v>
          </cell>
          <cell r="G51">
            <v>170.51</v>
          </cell>
        </row>
        <row r="52">
          <cell r="A52" t="str">
            <v>117676-B21</v>
          </cell>
          <cell r="B52" t="str">
            <v>128MB RDRAM ECC Bulk ALL</v>
          </cell>
          <cell r="C52" t="str">
            <v>DTPC_OPTS</v>
          </cell>
          <cell r="D52">
            <v>523</v>
          </cell>
          <cell r="E52">
            <v>1130</v>
          </cell>
          <cell r="F52">
            <v>539</v>
          </cell>
          <cell r="G52">
            <v>256.16000000000003</v>
          </cell>
        </row>
        <row r="53">
          <cell r="A53" t="str">
            <v>117677-B21</v>
          </cell>
          <cell r="B53" t="str">
            <v>256MB RDRAM ECC Bulk ALL</v>
          </cell>
          <cell r="C53" t="str">
            <v>DTPC_OPTS</v>
          </cell>
          <cell r="D53">
            <v>1273</v>
          </cell>
          <cell r="E53">
            <v>2750</v>
          </cell>
          <cell r="F53">
            <v>1311</v>
          </cell>
          <cell r="G53">
            <v>636.07000000000005</v>
          </cell>
        </row>
        <row r="54">
          <cell r="A54" t="str">
            <v>120204-B21</v>
          </cell>
          <cell r="B54" t="str">
            <v>9.1 WU2-SCSI HDD ALL</v>
          </cell>
          <cell r="C54" t="str">
            <v>DTPC_OPTS</v>
          </cell>
          <cell r="D54">
            <v>325</v>
          </cell>
          <cell r="E54">
            <v>655</v>
          </cell>
          <cell r="F54">
            <v>335</v>
          </cell>
          <cell r="G54">
            <v>225.64</v>
          </cell>
        </row>
        <row r="55">
          <cell r="A55" t="str">
            <v>124726-B21</v>
          </cell>
          <cell r="B55" t="str">
            <v>24x CD slim NB ALL</v>
          </cell>
          <cell r="C55" t="str">
            <v>DTPC_OPTS</v>
          </cell>
          <cell r="D55">
            <v>85</v>
          </cell>
          <cell r="E55">
            <v>171</v>
          </cell>
          <cell r="F55">
            <v>88</v>
          </cell>
          <cell r="G55">
            <v>62.94</v>
          </cell>
        </row>
        <row r="56">
          <cell r="A56" t="str">
            <v>125782-B21</v>
          </cell>
          <cell r="B56" t="str">
            <v>TR5 10/20 Media 3Pck ALL</v>
          </cell>
          <cell r="C56" t="str">
            <v>DTPC_OPTS</v>
          </cell>
          <cell r="D56">
            <v>135</v>
          </cell>
          <cell r="E56">
            <v>272</v>
          </cell>
          <cell r="F56">
            <v>139</v>
          </cell>
          <cell r="G56">
            <v>91.23</v>
          </cell>
        </row>
        <row r="57">
          <cell r="A57" t="str">
            <v>143315-B21</v>
          </cell>
          <cell r="B57" t="str">
            <v>Compaq Mouse - Opal ALL</v>
          </cell>
          <cell r="C57" t="str">
            <v>DTPC_OPTS</v>
          </cell>
          <cell r="D57">
            <v>11</v>
          </cell>
          <cell r="E57">
            <v>22</v>
          </cell>
          <cell r="F57">
            <v>11</v>
          </cell>
          <cell r="G57">
            <v>9.67</v>
          </cell>
        </row>
        <row r="58">
          <cell r="A58" t="str">
            <v>144386-B21</v>
          </cell>
          <cell r="B58" t="str">
            <v>6x/24x Slimline DVD ALL</v>
          </cell>
          <cell r="C58" t="str">
            <v>DTPC_OPTS</v>
          </cell>
          <cell r="D58">
            <v>226</v>
          </cell>
          <cell r="E58">
            <v>456</v>
          </cell>
          <cell r="F58">
            <v>233</v>
          </cell>
          <cell r="G58">
            <v>148.66</v>
          </cell>
        </row>
        <row r="59">
          <cell r="A59" t="str">
            <v>161610-B21</v>
          </cell>
          <cell r="B59" t="str">
            <v>27.0 UDMA/66 HDD ALL</v>
          </cell>
          <cell r="C59" t="str">
            <v>DTPC_OPTS</v>
          </cell>
          <cell r="D59">
            <v>275</v>
          </cell>
          <cell r="E59">
            <v>553</v>
          </cell>
          <cell r="F59">
            <v>283</v>
          </cell>
          <cell r="G59">
            <v>190.61</v>
          </cell>
        </row>
        <row r="60">
          <cell r="A60" t="str">
            <v>166612-B21</v>
          </cell>
          <cell r="B60" t="str">
            <v>32MB SDRAM 100MHz ALL</v>
          </cell>
          <cell r="C60" t="str">
            <v>DTPC_OPTS</v>
          </cell>
          <cell r="D60">
            <v>95</v>
          </cell>
          <cell r="E60">
            <v>191</v>
          </cell>
          <cell r="F60">
            <v>98</v>
          </cell>
          <cell r="G60">
            <v>50.14</v>
          </cell>
        </row>
        <row r="61">
          <cell r="A61" t="str">
            <v>166613-B21</v>
          </cell>
          <cell r="B61" t="str">
            <v>64MB SDRAM 100MHz ALL</v>
          </cell>
          <cell r="C61" t="str">
            <v>DTPC_OPTS</v>
          </cell>
          <cell r="D61">
            <v>135</v>
          </cell>
          <cell r="E61">
            <v>272</v>
          </cell>
          <cell r="F61">
            <v>139</v>
          </cell>
          <cell r="G61">
            <v>67.84</v>
          </cell>
        </row>
        <row r="62">
          <cell r="A62" t="str">
            <v>166614-B21</v>
          </cell>
          <cell r="B62" t="str">
            <v>128MB SDRAM 100MHz ALL</v>
          </cell>
          <cell r="C62" t="str">
            <v>DTPC_OPTS</v>
          </cell>
          <cell r="D62">
            <v>270</v>
          </cell>
          <cell r="E62">
            <v>544</v>
          </cell>
          <cell r="F62">
            <v>278</v>
          </cell>
          <cell r="G62">
            <v>131.02000000000001</v>
          </cell>
        </row>
        <row r="63">
          <cell r="A63" t="str">
            <v>166616-B21</v>
          </cell>
          <cell r="B63" t="str">
            <v>32MB SDRAM 100MHz ECC ALL</v>
          </cell>
          <cell r="C63" t="str">
            <v>DTPC_OPTS</v>
          </cell>
          <cell r="D63">
            <v>110</v>
          </cell>
          <cell r="E63">
            <v>222</v>
          </cell>
          <cell r="F63">
            <v>113</v>
          </cell>
          <cell r="G63">
            <v>80.52</v>
          </cell>
        </row>
        <row r="64">
          <cell r="A64" t="str">
            <v>166617-B21</v>
          </cell>
          <cell r="B64" t="str">
            <v>64MB SDRAM 100MHz ECC ALL</v>
          </cell>
          <cell r="C64" t="str">
            <v>DTPC_OPTS</v>
          </cell>
          <cell r="D64">
            <v>165</v>
          </cell>
          <cell r="E64">
            <v>332</v>
          </cell>
          <cell r="F64">
            <v>170</v>
          </cell>
          <cell r="G64">
            <v>88.45</v>
          </cell>
        </row>
        <row r="65">
          <cell r="A65" t="str">
            <v>166618-B21</v>
          </cell>
          <cell r="B65" t="str">
            <v>128M SDRAM 100MHz ECC ALL</v>
          </cell>
          <cell r="C65" t="str">
            <v>DTPC_OPTS</v>
          </cell>
          <cell r="D65">
            <v>330</v>
          </cell>
          <cell r="E65">
            <v>665</v>
          </cell>
          <cell r="F65">
            <v>340</v>
          </cell>
          <cell r="G65">
            <v>172.44</v>
          </cell>
        </row>
        <row r="66">
          <cell r="A66" t="str">
            <v>174223-B21</v>
          </cell>
          <cell r="B66" t="str">
            <v>64MBSDRAM133DIMMALL</v>
          </cell>
          <cell r="C66" t="str">
            <v>DTPC_OPTS</v>
          </cell>
          <cell r="D66">
            <v>135</v>
          </cell>
          <cell r="E66">
            <v>310</v>
          </cell>
          <cell r="F66">
            <v>139</v>
          </cell>
          <cell r="G66">
            <v>69.489999999999995</v>
          </cell>
        </row>
        <row r="67">
          <cell r="A67" t="str">
            <v>174224-B21</v>
          </cell>
          <cell r="B67" t="str">
            <v>128MBSDRAM133DIMMALL</v>
          </cell>
          <cell r="C67" t="str">
            <v>DTPC_OPTS</v>
          </cell>
          <cell r="D67">
            <v>270</v>
          </cell>
          <cell r="E67">
            <v>619</v>
          </cell>
          <cell r="F67">
            <v>278</v>
          </cell>
          <cell r="G67">
            <v>133.22</v>
          </cell>
        </row>
        <row r="68">
          <cell r="A68" t="str">
            <v>174225-B21</v>
          </cell>
          <cell r="B68" t="str">
            <v>256MBSDRAM133DIMMALL</v>
          </cell>
          <cell r="C68" t="str">
            <v>DTPC_OPTS</v>
          </cell>
          <cell r="D68">
            <v>605</v>
          </cell>
          <cell r="E68">
            <v>1388</v>
          </cell>
          <cell r="F68">
            <v>623</v>
          </cell>
          <cell r="G68">
            <v>283.82</v>
          </cell>
        </row>
        <row r="69">
          <cell r="A69" t="str">
            <v>174231-B21</v>
          </cell>
          <cell r="B69" t="str">
            <v>64MBSDRAM133-1/1ALL</v>
          </cell>
          <cell r="C69" t="str">
            <v>DTPC_OPTS</v>
          </cell>
          <cell r="D69">
            <v>128</v>
          </cell>
          <cell r="E69">
            <v>294</v>
          </cell>
          <cell r="F69">
            <v>132</v>
          </cell>
          <cell r="G69">
            <v>65.760000000000005</v>
          </cell>
        </row>
        <row r="70">
          <cell r="A70" t="str">
            <v>174232-B21</v>
          </cell>
          <cell r="B70" t="str">
            <v>128MBSDRAM133-1/1ALL</v>
          </cell>
          <cell r="C70" t="str">
            <v>DTPC_OPTS</v>
          </cell>
          <cell r="D70">
            <v>257</v>
          </cell>
          <cell r="E70">
            <v>590</v>
          </cell>
          <cell r="F70">
            <v>265</v>
          </cell>
          <cell r="G70">
            <v>129.49</v>
          </cell>
        </row>
        <row r="71">
          <cell r="A71" t="str">
            <v>174233-B21</v>
          </cell>
          <cell r="B71" t="str">
            <v>256MBSDRAM133-1/1ALL</v>
          </cell>
          <cell r="C71" t="str">
            <v>DTPC_OPTS</v>
          </cell>
          <cell r="D71">
            <v>575</v>
          </cell>
          <cell r="E71">
            <v>1319</v>
          </cell>
          <cell r="F71">
            <v>592</v>
          </cell>
          <cell r="G71">
            <v>280.08999999999997</v>
          </cell>
        </row>
        <row r="72">
          <cell r="A72" t="str">
            <v>176273-021</v>
          </cell>
          <cell r="B72" t="str">
            <v>10.0HDD100/72QuietEURO</v>
          </cell>
          <cell r="C72" t="str">
            <v>DTPC_OPTS</v>
          </cell>
          <cell r="D72">
            <v>160</v>
          </cell>
          <cell r="E72">
            <v>367</v>
          </cell>
          <cell r="F72">
            <v>165</v>
          </cell>
          <cell r="G72">
            <v>95</v>
          </cell>
        </row>
        <row r="73">
          <cell r="A73" t="str">
            <v>176274-021</v>
          </cell>
          <cell r="B73" t="str">
            <v>15.0HDD100/72QuietEURO</v>
          </cell>
          <cell r="C73" t="str">
            <v>DTPC_OPTS</v>
          </cell>
          <cell r="D73">
            <v>180</v>
          </cell>
          <cell r="E73">
            <v>413</v>
          </cell>
          <cell r="F73">
            <v>185</v>
          </cell>
          <cell r="G73">
            <v>113</v>
          </cell>
        </row>
        <row r="74">
          <cell r="A74" t="str">
            <v>176275-021</v>
          </cell>
          <cell r="B74" t="str">
            <v>20.0GB HDD Ultra DMA100 (7200rpm) Quiet Drive Kit EURO</v>
          </cell>
          <cell r="C74" t="str">
            <v>DTPC_OPTS</v>
          </cell>
          <cell r="D74">
            <v>230</v>
          </cell>
          <cell r="E74">
            <v>528</v>
          </cell>
          <cell r="F74">
            <v>237</v>
          </cell>
          <cell r="G74">
            <v>129</v>
          </cell>
        </row>
        <row r="75">
          <cell r="A75" t="str">
            <v>178252-B21</v>
          </cell>
          <cell r="B75" t="str">
            <v>30.0HDD100/72EURO</v>
          </cell>
          <cell r="C75" t="str">
            <v>DTPC_OPTS</v>
          </cell>
          <cell r="D75">
            <v>250</v>
          </cell>
          <cell r="E75">
            <v>573</v>
          </cell>
          <cell r="F75">
            <v>258</v>
          </cell>
          <cell r="G75">
            <v>147</v>
          </cell>
        </row>
        <row r="76">
          <cell r="A76" t="str">
            <v>187749-001</v>
          </cell>
          <cell r="B76" t="str">
            <v>Compaq Plug and Play SCSI Controller</v>
          </cell>
          <cell r="C76" t="str">
            <v>DTPC_OPTS</v>
          </cell>
          <cell r="D76">
            <v>100</v>
          </cell>
          <cell r="E76">
            <v>186</v>
          </cell>
          <cell r="F76">
            <v>103</v>
          </cell>
          <cell r="G76">
            <v>77.09</v>
          </cell>
        </row>
        <row r="77">
          <cell r="A77" t="str">
            <v>189998-B21</v>
          </cell>
          <cell r="B77" t="str">
            <v>nVidiaTNT2PRO4XAGPALL</v>
          </cell>
          <cell r="C77" t="str">
            <v>DTPC_OPTS</v>
          </cell>
          <cell r="D77">
            <v>120</v>
          </cell>
          <cell r="E77">
            <v>276</v>
          </cell>
          <cell r="F77">
            <v>124</v>
          </cell>
          <cell r="G77">
            <v>52.42</v>
          </cell>
        </row>
        <row r="78">
          <cell r="A78" t="str">
            <v>205248-001</v>
          </cell>
          <cell r="B78" t="str">
            <v>eXpress 5 US</v>
          </cell>
          <cell r="C78" t="str">
            <v>DTPC_OPTS</v>
          </cell>
          <cell r="D78">
            <v>232</v>
          </cell>
          <cell r="E78">
            <v>489</v>
          </cell>
          <cell r="F78">
            <v>239</v>
          </cell>
          <cell r="G78">
            <v>143.94</v>
          </cell>
        </row>
        <row r="79">
          <cell r="A79" t="str">
            <v>205248-002</v>
          </cell>
          <cell r="B79" t="str">
            <v>eXpress 10 US</v>
          </cell>
          <cell r="C79" t="str">
            <v>DTPC_OPTS</v>
          </cell>
          <cell r="D79">
            <v>414</v>
          </cell>
          <cell r="E79">
            <v>872</v>
          </cell>
          <cell r="F79">
            <v>426</v>
          </cell>
          <cell r="G79">
            <v>243.94</v>
          </cell>
        </row>
        <row r="80">
          <cell r="A80" t="str">
            <v>205248-003</v>
          </cell>
          <cell r="B80" t="str">
            <v>eXpress 25 US</v>
          </cell>
          <cell r="C80" t="str">
            <v>DTPC_OPTS</v>
          </cell>
          <cell r="D80">
            <v>905</v>
          </cell>
          <cell r="E80">
            <v>1907</v>
          </cell>
          <cell r="F80">
            <v>932</v>
          </cell>
          <cell r="G80">
            <v>513.94000000000005</v>
          </cell>
        </row>
        <row r="81">
          <cell r="A81" t="str">
            <v>205248-004</v>
          </cell>
          <cell r="B81" t="str">
            <v>eXpress 50 US</v>
          </cell>
          <cell r="C81" t="str">
            <v>DTPC_OPTS</v>
          </cell>
          <cell r="D81">
            <v>1542</v>
          </cell>
          <cell r="E81">
            <v>3249</v>
          </cell>
          <cell r="F81">
            <v>1588</v>
          </cell>
          <cell r="G81">
            <v>863.94</v>
          </cell>
        </row>
        <row r="82">
          <cell r="A82" t="str">
            <v>205248-005</v>
          </cell>
          <cell r="B82" t="str">
            <v>eXpress 100 US</v>
          </cell>
          <cell r="C82" t="str">
            <v>DTPC_OPTS</v>
          </cell>
          <cell r="D82">
            <v>2998</v>
          </cell>
          <cell r="E82">
            <v>6315</v>
          </cell>
          <cell r="F82">
            <v>3088</v>
          </cell>
          <cell r="G82">
            <v>1663.94</v>
          </cell>
        </row>
        <row r="83">
          <cell r="A83" t="str">
            <v>205248-006</v>
          </cell>
          <cell r="B83" t="str">
            <v>eXpress 250 US</v>
          </cell>
          <cell r="C83" t="str">
            <v>DTPC_OPTS</v>
          </cell>
          <cell r="D83">
            <v>7275</v>
          </cell>
          <cell r="E83">
            <v>15326</v>
          </cell>
          <cell r="F83">
            <v>7493</v>
          </cell>
          <cell r="G83">
            <v>4013.94</v>
          </cell>
        </row>
        <row r="84">
          <cell r="A84" t="str">
            <v>205248-007</v>
          </cell>
          <cell r="B84" t="str">
            <v>eXpress 500 US</v>
          </cell>
          <cell r="C84" t="str">
            <v>DTPC_OPTS</v>
          </cell>
          <cell r="D84">
            <v>14100</v>
          </cell>
          <cell r="E84">
            <v>29705</v>
          </cell>
          <cell r="F84">
            <v>14523</v>
          </cell>
          <cell r="G84">
            <v>7763.94</v>
          </cell>
        </row>
        <row r="85">
          <cell r="A85" t="str">
            <v>205248-008</v>
          </cell>
          <cell r="B85" t="str">
            <v>eXpress 1000 US</v>
          </cell>
          <cell r="C85" t="str">
            <v>DTPC_OPTS</v>
          </cell>
          <cell r="D85">
            <v>27295</v>
          </cell>
          <cell r="E85">
            <v>57503</v>
          </cell>
          <cell r="F85">
            <v>28114</v>
          </cell>
          <cell r="G85">
            <v>15013.94</v>
          </cell>
        </row>
        <row r="86">
          <cell r="A86" t="str">
            <v>205248-009</v>
          </cell>
          <cell r="B86" t="str">
            <v>eXpress Upg Prot 5 US</v>
          </cell>
          <cell r="C86" t="str">
            <v>DTPC_OPTS</v>
          </cell>
          <cell r="D86">
            <v>59</v>
          </cell>
          <cell r="E86">
            <v>125</v>
          </cell>
          <cell r="F86">
            <v>61</v>
          </cell>
          <cell r="G86">
            <v>48.94</v>
          </cell>
        </row>
        <row r="87">
          <cell r="A87" t="str">
            <v>205248-010</v>
          </cell>
          <cell r="B87" t="str">
            <v>eXpress Upg Prot 10 AUST</v>
          </cell>
          <cell r="C87" t="str">
            <v>DTPC_OPTS</v>
          </cell>
          <cell r="D87">
            <v>105</v>
          </cell>
          <cell r="E87">
            <v>233</v>
          </cell>
          <cell r="F87">
            <v>108</v>
          </cell>
          <cell r="G87">
            <v>73.94</v>
          </cell>
        </row>
        <row r="88">
          <cell r="A88" t="str">
            <v>205248-011</v>
          </cell>
          <cell r="B88" t="str">
            <v>eXpress Upg Prot 25 AUST</v>
          </cell>
          <cell r="C88" t="str">
            <v>DTPC_OPTS</v>
          </cell>
          <cell r="D88">
            <v>228</v>
          </cell>
          <cell r="E88">
            <v>503</v>
          </cell>
          <cell r="F88">
            <v>235</v>
          </cell>
          <cell r="G88">
            <v>141.44</v>
          </cell>
        </row>
        <row r="89">
          <cell r="A89" t="str">
            <v>205248-012</v>
          </cell>
          <cell r="B89" t="str">
            <v>eXpress Upg Prot 50 AUST</v>
          </cell>
          <cell r="C89" t="str">
            <v>DTPC_OPTS</v>
          </cell>
          <cell r="D89">
            <v>387</v>
          </cell>
          <cell r="E89">
            <v>855</v>
          </cell>
          <cell r="F89">
            <v>399</v>
          </cell>
          <cell r="G89">
            <v>228.94</v>
          </cell>
        </row>
        <row r="90">
          <cell r="A90" t="str">
            <v>205248-013</v>
          </cell>
          <cell r="B90" t="str">
            <v>eXpress Upg Prot 100 AUST</v>
          </cell>
          <cell r="C90" t="str">
            <v>DTPC_OPTS</v>
          </cell>
          <cell r="D90">
            <v>751</v>
          </cell>
          <cell r="E90">
            <v>1659</v>
          </cell>
          <cell r="F90">
            <v>774</v>
          </cell>
          <cell r="G90">
            <v>428.94</v>
          </cell>
        </row>
        <row r="91">
          <cell r="A91" t="str">
            <v>205248-014</v>
          </cell>
          <cell r="B91" t="str">
            <v>eXpress Upg Prot 250 AUST</v>
          </cell>
          <cell r="C91" t="str">
            <v>DTPC_OPTS</v>
          </cell>
          <cell r="D91">
            <v>1820</v>
          </cell>
          <cell r="E91">
            <v>4017</v>
          </cell>
          <cell r="F91">
            <v>1875</v>
          </cell>
          <cell r="G91">
            <v>1016.44</v>
          </cell>
        </row>
        <row r="92">
          <cell r="A92" t="str">
            <v>205248-015</v>
          </cell>
          <cell r="B92" t="str">
            <v>eXpress Upg Prot 500 AUST</v>
          </cell>
          <cell r="C92" t="str">
            <v>DTPC_OPTS</v>
          </cell>
          <cell r="D92">
            <v>3526</v>
          </cell>
          <cell r="E92">
            <v>7784</v>
          </cell>
          <cell r="F92">
            <v>3632</v>
          </cell>
          <cell r="G92">
            <v>1953.94</v>
          </cell>
        </row>
        <row r="93">
          <cell r="A93" t="str">
            <v>205248-016</v>
          </cell>
          <cell r="B93" t="str">
            <v>eXpress Upg Prot 1000AUST</v>
          </cell>
          <cell r="C93" t="str">
            <v>DTPC_OPTS</v>
          </cell>
          <cell r="D93">
            <v>6825</v>
          </cell>
          <cell r="E93">
            <v>15068</v>
          </cell>
          <cell r="F93">
            <v>7030</v>
          </cell>
          <cell r="G93">
            <v>3766.44</v>
          </cell>
        </row>
        <row r="94">
          <cell r="A94" t="str">
            <v>205249-001</v>
          </cell>
          <cell r="B94" t="str">
            <v>PC Trans Pro Upg 5 US</v>
          </cell>
          <cell r="C94" t="str">
            <v>DTPC_OPTS</v>
          </cell>
          <cell r="D94">
            <v>114</v>
          </cell>
          <cell r="E94">
            <v>241</v>
          </cell>
          <cell r="F94">
            <v>117</v>
          </cell>
          <cell r="G94">
            <v>78.94</v>
          </cell>
        </row>
        <row r="95">
          <cell r="A95" t="str">
            <v>205249-002</v>
          </cell>
          <cell r="B95" t="str">
            <v>PC Trans Pro Upg 10 US</v>
          </cell>
          <cell r="C95" t="str">
            <v>DTPC_OPTS</v>
          </cell>
          <cell r="D95">
            <v>168</v>
          </cell>
          <cell r="E95">
            <v>354</v>
          </cell>
          <cell r="F95">
            <v>173</v>
          </cell>
          <cell r="G95">
            <v>108.94</v>
          </cell>
        </row>
        <row r="96">
          <cell r="A96" t="str">
            <v>205249-003</v>
          </cell>
          <cell r="B96" t="str">
            <v>PC Trans Pro Upg 25 US</v>
          </cell>
          <cell r="C96" t="str">
            <v>DTPC_OPTS</v>
          </cell>
          <cell r="D96">
            <v>268</v>
          </cell>
          <cell r="E96">
            <v>565</v>
          </cell>
          <cell r="F96">
            <v>276</v>
          </cell>
          <cell r="G96">
            <v>163.94</v>
          </cell>
        </row>
        <row r="97">
          <cell r="A97" t="str">
            <v>205249-004</v>
          </cell>
          <cell r="B97" t="str">
            <v>PC Trans Pro Upg 50 US</v>
          </cell>
          <cell r="C97" t="str">
            <v>DTPC_OPTS</v>
          </cell>
          <cell r="D97">
            <v>382</v>
          </cell>
          <cell r="E97">
            <v>804</v>
          </cell>
          <cell r="F97">
            <v>393</v>
          </cell>
          <cell r="G97">
            <v>226.44</v>
          </cell>
        </row>
        <row r="98">
          <cell r="A98" t="str">
            <v>205249-005</v>
          </cell>
          <cell r="B98" t="str">
            <v>PC Trans Pro Upg 100 US</v>
          </cell>
          <cell r="C98" t="str">
            <v>DTPC_OPTS</v>
          </cell>
          <cell r="D98">
            <v>746</v>
          </cell>
          <cell r="E98">
            <v>1572</v>
          </cell>
          <cell r="F98">
            <v>768</v>
          </cell>
          <cell r="G98">
            <v>426.44</v>
          </cell>
        </row>
        <row r="99">
          <cell r="A99" t="str">
            <v>205249-006</v>
          </cell>
          <cell r="B99" t="str">
            <v>PC Trans Pro Upg 250 US</v>
          </cell>
          <cell r="C99" t="str">
            <v>DTPC_OPTS</v>
          </cell>
          <cell r="D99">
            <v>1815</v>
          </cell>
          <cell r="E99">
            <v>3824</v>
          </cell>
          <cell r="F99">
            <v>1869</v>
          </cell>
          <cell r="G99">
            <v>1013.94</v>
          </cell>
        </row>
        <row r="100">
          <cell r="A100" t="str">
            <v>205249-007</v>
          </cell>
          <cell r="B100" t="str">
            <v>PC Trans Pro Upg 500 US</v>
          </cell>
          <cell r="C100" t="str">
            <v>DTPC_OPTS</v>
          </cell>
          <cell r="D100">
            <v>3526</v>
          </cell>
          <cell r="E100">
            <v>7428</v>
          </cell>
          <cell r="F100">
            <v>3632</v>
          </cell>
          <cell r="G100">
            <v>1953.94</v>
          </cell>
        </row>
        <row r="101">
          <cell r="A101" t="str">
            <v>205249-008</v>
          </cell>
          <cell r="B101" t="str">
            <v>PC Trans Pro Upg 1000US</v>
          </cell>
          <cell r="C101" t="str">
            <v>DTPC_OPTS</v>
          </cell>
          <cell r="D101">
            <v>6820</v>
          </cell>
          <cell r="E101">
            <v>14368</v>
          </cell>
          <cell r="F101">
            <v>7025</v>
          </cell>
          <cell r="G101">
            <v>3763.94</v>
          </cell>
        </row>
        <row r="102">
          <cell r="A102" t="str">
            <v>205249-009</v>
          </cell>
          <cell r="B102" t="str">
            <v>PC Trans UpgProt 5 US</v>
          </cell>
          <cell r="C102" t="str">
            <v>DTPC_OPTS</v>
          </cell>
          <cell r="D102">
            <v>55</v>
          </cell>
          <cell r="E102">
            <v>115</v>
          </cell>
          <cell r="F102">
            <v>57</v>
          </cell>
          <cell r="G102">
            <v>46.44</v>
          </cell>
        </row>
        <row r="103">
          <cell r="A103" t="str">
            <v>205249-010</v>
          </cell>
          <cell r="B103" t="str">
            <v>PC Trans UpgProt 10 AUST</v>
          </cell>
          <cell r="C103" t="str">
            <v>DTPC_OPTS</v>
          </cell>
          <cell r="D103">
            <v>82</v>
          </cell>
          <cell r="E103">
            <v>182</v>
          </cell>
          <cell r="F103">
            <v>84</v>
          </cell>
          <cell r="G103">
            <v>61.44</v>
          </cell>
        </row>
        <row r="104">
          <cell r="A104" t="str">
            <v>205249-011</v>
          </cell>
          <cell r="B104" t="str">
            <v>PC Trans UpgProt 25 AUST</v>
          </cell>
          <cell r="C104" t="str">
            <v>DTPC_OPTS</v>
          </cell>
          <cell r="D104">
            <v>137</v>
          </cell>
          <cell r="E104">
            <v>303</v>
          </cell>
          <cell r="F104">
            <v>141</v>
          </cell>
          <cell r="G104">
            <v>91.44</v>
          </cell>
        </row>
        <row r="105">
          <cell r="A105" t="str">
            <v>205249-012</v>
          </cell>
          <cell r="B105" t="str">
            <v>PC Trans UpgProt 50 AUST</v>
          </cell>
          <cell r="C105" t="str">
            <v>DTPC_OPTS</v>
          </cell>
          <cell r="D105">
            <v>191</v>
          </cell>
          <cell r="E105">
            <v>422</v>
          </cell>
          <cell r="F105">
            <v>197</v>
          </cell>
          <cell r="G105">
            <v>121.44</v>
          </cell>
        </row>
        <row r="106">
          <cell r="A106" t="str">
            <v>205249-013</v>
          </cell>
          <cell r="B106" t="str">
            <v>PC Trans UpgProt 100 AUST</v>
          </cell>
          <cell r="C106" t="str">
            <v>DTPC_OPTS</v>
          </cell>
          <cell r="D106">
            <v>373</v>
          </cell>
          <cell r="E106">
            <v>823</v>
          </cell>
          <cell r="F106">
            <v>384</v>
          </cell>
          <cell r="G106">
            <v>221.44</v>
          </cell>
        </row>
        <row r="107">
          <cell r="A107" t="str">
            <v>205249-014</v>
          </cell>
          <cell r="B107" t="str">
            <v>PC Trans UpgProt 250 AUST</v>
          </cell>
          <cell r="C107" t="str">
            <v>DTPC_OPTS</v>
          </cell>
          <cell r="D107">
            <v>905</v>
          </cell>
          <cell r="E107">
            <v>1999</v>
          </cell>
          <cell r="F107">
            <v>932</v>
          </cell>
          <cell r="G107">
            <v>513.94000000000005</v>
          </cell>
        </row>
        <row r="108">
          <cell r="A108" t="str">
            <v>205249-015</v>
          </cell>
          <cell r="B108" t="str">
            <v>PC Trans UpgProt 500 AUST</v>
          </cell>
          <cell r="C108" t="str">
            <v>DTPC_OPTS</v>
          </cell>
          <cell r="D108">
            <v>1761</v>
          </cell>
          <cell r="E108">
            <v>3888</v>
          </cell>
          <cell r="F108">
            <v>1814</v>
          </cell>
          <cell r="G108">
            <v>983.94</v>
          </cell>
        </row>
        <row r="109">
          <cell r="A109" t="str">
            <v>205249-016</v>
          </cell>
          <cell r="B109" t="str">
            <v>PC Trans UpgProt 1000AUST</v>
          </cell>
          <cell r="C109" t="str">
            <v>DTPC_OPTS</v>
          </cell>
          <cell r="D109">
            <v>3408</v>
          </cell>
          <cell r="E109">
            <v>7524</v>
          </cell>
          <cell r="F109">
            <v>3510</v>
          </cell>
          <cell r="G109">
            <v>1888.94</v>
          </cell>
        </row>
        <row r="110">
          <cell r="A110" t="str">
            <v>242805-B21</v>
          </cell>
          <cell r="B110" t="str">
            <v>64-MB SDRAM DIMM 83MHz</v>
          </cell>
          <cell r="C110" t="str">
            <v>DTPC_OPTS</v>
          </cell>
          <cell r="D110">
            <v>160</v>
          </cell>
          <cell r="E110">
            <v>322</v>
          </cell>
          <cell r="F110">
            <v>165</v>
          </cell>
          <cell r="G110">
            <v>67.81</v>
          </cell>
        </row>
        <row r="111">
          <cell r="A111" t="str">
            <v>243013-002</v>
          </cell>
          <cell r="B111" t="str">
            <v>32-MB Memory Kit (2x16MB, EDO DRAM, 60ns, SIMM)</v>
          </cell>
          <cell r="C111" t="str">
            <v>DTPC_OPTS</v>
          </cell>
          <cell r="D111">
            <v>95</v>
          </cell>
          <cell r="E111">
            <v>176</v>
          </cell>
          <cell r="F111">
            <v>98</v>
          </cell>
          <cell r="G111">
            <v>66</v>
          </cell>
        </row>
        <row r="112">
          <cell r="A112" t="str">
            <v>243014-002</v>
          </cell>
          <cell r="B112" t="str">
            <v>64-MB Memory Kit (2x32MB, EDO DRAM, 60ns, SIMM)</v>
          </cell>
          <cell r="C112" t="str">
            <v>DTPC_OPTS</v>
          </cell>
          <cell r="D112">
            <v>163</v>
          </cell>
          <cell r="E112">
            <v>303</v>
          </cell>
          <cell r="F112">
            <v>168</v>
          </cell>
          <cell r="G112">
            <v>120.22</v>
          </cell>
        </row>
        <row r="113">
          <cell r="A113" t="str">
            <v>269192-B22</v>
          </cell>
          <cell r="B113" t="str">
            <v>CPQ 3 button mouse (Opal) ALL</v>
          </cell>
          <cell r="C113" t="str">
            <v>DTPC_OPTS</v>
          </cell>
          <cell r="D113">
            <v>31</v>
          </cell>
          <cell r="E113">
            <v>62</v>
          </cell>
          <cell r="F113">
            <v>32</v>
          </cell>
          <cell r="G113">
            <v>22</v>
          </cell>
        </row>
        <row r="114">
          <cell r="A114" t="str">
            <v>270812-B21</v>
          </cell>
          <cell r="B114" t="str">
            <v>128-MB SDRAM DIMM 83MHz</v>
          </cell>
          <cell r="C114" t="str">
            <v>DTPC_OPTS</v>
          </cell>
          <cell r="D114">
            <v>300</v>
          </cell>
          <cell r="E114">
            <v>604</v>
          </cell>
          <cell r="F114">
            <v>309</v>
          </cell>
          <cell r="G114">
            <v>131.16999999999999</v>
          </cell>
        </row>
        <row r="115">
          <cell r="A115" t="str">
            <v>270830-B21</v>
          </cell>
          <cell r="B115" t="str">
            <v>1-MB SGRAM for S3V2</v>
          </cell>
          <cell r="C115" t="str">
            <v>DTPC_OPTS</v>
          </cell>
          <cell r="D115">
            <v>30</v>
          </cell>
          <cell r="E115">
            <v>57</v>
          </cell>
          <cell r="F115">
            <v>31</v>
          </cell>
          <cell r="G115">
            <v>18.11</v>
          </cell>
        </row>
        <row r="116">
          <cell r="A116" t="str">
            <v>270842-B21</v>
          </cell>
          <cell r="B116" t="str">
            <v>64MB SDRAM DIMM 66MHz CL2 ECC</v>
          </cell>
          <cell r="C116" t="str">
            <v>DTPC_OPTS</v>
          </cell>
          <cell r="D116">
            <v>190</v>
          </cell>
          <cell r="E116">
            <v>383</v>
          </cell>
          <cell r="F116">
            <v>196</v>
          </cell>
          <cell r="G116">
            <v>88.45</v>
          </cell>
        </row>
        <row r="117">
          <cell r="A117" t="str">
            <v>270843-B21</v>
          </cell>
          <cell r="B117" t="str">
            <v>128MB SDRAM DIMM 66MHz CL2 ECC</v>
          </cell>
          <cell r="C117" t="str">
            <v>DTPC_OPTS</v>
          </cell>
          <cell r="D117">
            <v>340</v>
          </cell>
          <cell r="E117">
            <v>685</v>
          </cell>
          <cell r="F117">
            <v>350</v>
          </cell>
          <cell r="G117">
            <v>172.44</v>
          </cell>
        </row>
        <row r="118">
          <cell r="A118" t="str">
            <v>271436-001</v>
          </cell>
          <cell r="B118" t="str">
            <v>512 Cache</v>
          </cell>
          <cell r="C118" t="str">
            <v>DTPC_OPTS</v>
          </cell>
          <cell r="D118">
            <v>23</v>
          </cell>
          <cell r="E118">
            <v>48</v>
          </cell>
          <cell r="F118">
            <v>24</v>
          </cell>
          <cell r="G118">
            <v>17</v>
          </cell>
        </row>
        <row r="119">
          <cell r="A119" t="str">
            <v>278797-B21</v>
          </cell>
          <cell r="B119" t="str">
            <v>256-KB L2 Cache for P55C</v>
          </cell>
          <cell r="C119" t="str">
            <v>DTPC_OPTS</v>
          </cell>
          <cell r="D119">
            <v>20</v>
          </cell>
          <cell r="E119">
            <v>37</v>
          </cell>
          <cell r="F119">
            <v>21</v>
          </cell>
          <cell r="G119">
            <v>13.11</v>
          </cell>
        </row>
        <row r="120">
          <cell r="A120" t="str">
            <v>286240-001</v>
          </cell>
          <cell r="B120" t="str">
            <v>2MB to 4MB SG VRAM</v>
          </cell>
          <cell r="C120" t="str">
            <v>DTPC_OPTS</v>
          </cell>
          <cell r="D120">
            <v>41</v>
          </cell>
          <cell r="E120">
            <v>82</v>
          </cell>
          <cell r="F120">
            <v>42</v>
          </cell>
          <cell r="G120">
            <v>24</v>
          </cell>
        </row>
        <row r="121">
          <cell r="A121" t="str">
            <v>294145-B21</v>
          </cell>
          <cell r="B121" t="str">
            <v>MPEG1 Video Card ALL</v>
          </cell>
          <cell r="C121" t="str">
            <v>DTPC_OPTS</v>
          </cell>
          <cell r="D121">
            <v>220</v>
          </cell>
          <cell r="E121">
            <v>443</v>
          </cell>
          <cell r="F121">
            <v>227</v>
          </cell>
          <cell r="G121">
            <v>174.45</v>
          </cell>
        </row>
        <row r="122">
          <cell r="A122" t="str">
            <v>294162-B21</v>
          </cell>
          <cell r="B122" t="str">
            <v>Ultra-ATA 80-pin Cable Kit</v>
          </cell>
          <cell r="C122" t="str">
            <v>DTPC_OPTS</v>
          </cell>
          <cell r="D122">
            <v>20</v>
          </cell>
          <cell r="E122">
            <v>40</v>
          </cell>
          <cell r="F122">
            <v>21</v>
          </cell>
          <cell r="G122">
            <v>13.53</v>
          </cell>
        </row>
        <row r="123">
          <cell r="A123" t="str">
            <v>294216-B21</v>
          </cell>
          <cell r="B123" t="str">
            <v>KIT: 32MB SDRAM DIMM 100MHz ALL</v>
          </cell>
          <cell r="C123" t="str">
            <v>DTPC_OPTS</v>
          </cell>
          <cell r="D123">
            <v>90</v>
          </cell>
          <cell r="E123">
            <v>181</v>
          </cell>
          <cell r="F123">
            <v>93</v>
          </cell>
          <cell r="G123">
            <v>40.35</v>
          </cell>
        </row>
        <row r="124">
          <cell r="A124" t="str">
            <v>294217-B21</v>
          </cell>
          <cell r="B124" t="str">
            <v>KIT: 32MB SDRAM 100MHz ECC ALL</v>
          </cell>
          <cell r="C124" t="str">
            <v>DTPC_OPTS</v>
          </cell>
          <cell r="D124">
            <v>105</v>
          </cell>
          <cell r="E124">
            <v>212</v>
          </cell>
          <cell r="F124">
            <v>108</v>
          </cell>
          <cell r="G124">
            <v>77.930000000000007</v>
          </cell>
        </row>
        <row r="125">
          <cell r="A125" t="str">
            <v>294218-B21</v>
          </cell>
          <cell r="B125" t="str">
            <v>KIT: 64MB SDRAM DIMM 100MHz ALL</v>
          </cell>
          <cell r="C125" t="str">
            <v>DTPC_OPTS</v>
          </cell>
          <cell r="D125">
            <v>128</v>
          </cell>
          <cell r="E125">
            <v>258</v>
          </cell>
          <cell r="F125">
            <v>132</v>
          </cell>
          <cell r="G125">
            <v>64.61</v>
          </cell>
        </row>
        <row r="126">
          <cell r="A126" t="str">
            <v>294219-B21</v>
          </cell>
          <cell r="B126" t="str">
            <v>KIT: 64MB SDRAM 100MHz ECC ALL</v>
          </cell>
          <cell r="C126" t="str">
            <v>DTPC_OPTS</v>
          </cell>
          <cell r="D126">
            <v>157</v>
          </cell>
          <cell r="E126">
            <v>316</v>
          </cell>
          <cell r="F126">
            <v>162</v>
          </cell>
          <cell r="G126">
            <v>85.24</v>
          </cell>
        </row>
        <row r="127">
          <cell r="A127" t="str">
            <v>294227-B21</v>
          </cell>
          <cell r="B127" t="str">
            <v>SGRAM100MHz 4MB Upgr. ALL</v>
          </cell>
          <cell r="C127" t="str">
            <v>DTPC_OPTS</v>
          </cell>
          <cell r="D127">
            <v>45</v>
          </cell>
          <cell r="E127">
            <v>90</v>
          </cell>
          <cell r="F127">
            <v>46</v>
          </cell>
          <cell r="G127">
            <v>31.09</v>
          </cell>
        </row>
        <row r="128">
          <cell r="A128" t="str">
            <v>294243-B21</v>
          </cell>
          <cell r="B128" t="str">
            <v>Travan5 10/20GB Tape Drive ALL</v>
          </cell>
          <cell r="C128" t="str">
            <v>DTPC_OPTS</v>
          </cell>
          <cell r="D128">
            <v>240</v>
          </cell>
          <cell r="E128">
            <v>483</v>
          </cell>
          <cell r="F128">
            <v>247</v>
          </cell>
          <cell r="G128">
            <v>170.98</v>
          </cell>
        </row>
        <row r="129">
          <cell r="A129" t="str">
            <v>294293-B21</v>
          </cell>
          <cell r="B129" t="str">
            <v>I / O Board New All</v>
          </cell>
          <cell r="C129" t="str">
            <v>DTPC_OPTS</v>
          </cell>
          <cell r="D129">
            <v>29</v>
          </cell>
          <cell r="E129">
            <v>58</v>
          </cell>
          <cell r="F129">
            <v>30</v>
          </cell>
          <cell r="G129">
            <v>25.07</v>
          </cell>
        </row>
        <row r="130">
          <cell r="A130" t="str">
            <v>294308-B21</v>
          </cell>
          <cell r="B130" t="str">
            <v>Matrox Mill G200 AGP ALL</v>
          </cell>
          <cell r="C130" t="str">
            <v>DTPC_OPTS</v>
          </cell>
          <cell r="D130">
            <v>120</v>
          </cell>
          <cell r="E130">
            <v>242</v>
          </cell>
          <cell r="F130">
            <v>124</v>
          </cell>
          <cell r="G130">
            <v>92.85</v>
          </cell>
        </row>
        <row r="131">
          <cell r="A131" t="str">
            <v>294311-B21</v>
          </cell>
          <cell r="B131" t="str">
            <v>UW SCSI Ctrl ALL</v>
          </cell>
          <cell r="C131" t="str">
            <v>DTPC_OPTS</v>
          </cell>
          <cell r="D131">
            <v>170</v>
          </cell>
          <cell r="E131">
            <v>338</v>
          </cell>
          <cell r="F131">
            <v>175</v>
          </cell>
          <cell r="G131">
            <v>102.95</v>
          </cell>
        </row>
        <row r="132">
          <cell r="A132" t="str">
            <v>294358-B21</v>
          </cell>
          <cell r="B132" t="str">
            <v>Slim CD-ROM 24X IDE ALL</v>
          </cell>
          <cell r="C132" t="str">
            <v>DTPC_OPTS</v>
          </cell>
          <cell r="D132">
            <v>85</v>
          </cell>
          <cell r="E132">
            <v>171</v>
          </cell>
          <cell r="F132">
            <v>88</v>
          </cell>
          <cell r="G132">
            <v>61.1</v>
          </cell>
        </row>
        <row r="133">
          <cell r="A133" t="str">
            <v>294360-B21</v>
          </cell>
          <cell r="B133" t="str">
            <v>UN SCSI Cable Kit ALL</v>
          </cell>
          <cell r="C133" t="str">
            <v>DTPC_OPTS</v>
          </cell>
          <cell r="D133">
            <v>20</v>
          </cell>
          <cell r="E133">
            <v>40</v>
          </cell>
          <cell r="F133">
            <v>21</v>
          </cell>
          <cell r="G133">
            <v>12.88</v>
          </cell>
        </row>
        <row r="134">
          <cell r="A134" t="str">
            <v>294372-022</v>
          </cell>
          <cell r="B134" t="str">
            <v>Premier Sound Speakers EURO</v>
          </cell>
          <cell r="C134" t="str">
            <v>DTPC_OPTS</v>
          </cell>
          <cell r="D134">
            <v>40</v>
          </cell>
          <cell r="E134">
            <v>80</v>
          </cell>
          <cell r="F134">
            <v>41</v>
          </cell>
          <cell r="G134">
            <v>27.03</v>
          </cell>
        </row>
        <row r="135">
          <cell r="A135" t="str">
            <v>294402-B21</v>
          </cell>
          <cell r="B135" t="str">
            <v>Internal Zip100 Drive</v>
          </cell>
          <cell r="C135" t="str">
            <v>DTPC_OPTS</v>
          </cell>
          <cell r="D135">
            <v>70</v>
          </cell>
          <cell r="E135">
            <v>141</v>
          </cell>
          <cell r="F135">
            <v>72</v>
          </cell>
          <cell r="G135">
            <v>82.74</v>
          </cell>
        </row>
        <row r="136">
          <cell r="A136" t="str">
            <v>294407-B21</v>
          </cell>
          <cell r="B136" t="str">
            <v>8x/4x/32x CD-RW ALL</v>
          </cell>
          <cell r="C136" t="str">
            <v>DTPC_OPTS</v>
          </cell>
          <cell r="D136">
            <v>225</v>
          </cell>
          <cell r="E136">
            <v>454</v>
          </cell>
          <cell r="F136">
            <v>232</v>
          </cell>
          <cell r="G136">
            <v>128.13999999999999</v>
          </cell>
        </row>
        <row r="137">
          <cell r="A137" t="str">
            <v>294414-B21</v>
          </cell>
          <cell r="B137" t="str">
            <v>10x DVD-ROM ALL</v>
          </cell>
          <cell r="C137" t="str">
            <v>DTPC_OPTS</v>
          </cell>
          <cell r="D137">
            <v>135</v>
          </cell>
          <cell r="E137">
            <v>284</v>
          </cell>
          <cell r="F137">
            <v>139</v>
          </cell>
          <cell r="G137">
            <v>86.64</v>
          </cell>
        </row>
        <row r="138">
          <cell r="A138" t="str">
            <v>294416-B21</v>
          </cell>
          <cell r="B138" t="str">
            <v>Zip250 Drive op ALL</v>
          </cell>
          <cell r="C138" t="str">
            <v>DTPC_OPTS</v>
          </cell>
          <cell r="D138">
            <v>145</v>
          </cell>
          <cell r="E138">
            <v>292</v>
          </cell>
          <cell r="F138">
            <v>149</v>
          </cell>
          <cell r="G138">
            <v>131.53</v>
          </cell>
        </row>
        <row r="139">
          <cell r="A139" t="str">
            <v>294417-B21</v>
          </cell>
          <cell r="B139" t="str">
            <v>SGRAM143MHz 8MB Upgr. ALL</v>
          </cell>
          <cell r="C139" t="str">
            <v>DTPC_OPTS</v>
          </cell>
          <cell r="D139">
            <v>55</v>
          </cell>
          <cell r="E139">
            <v>121</v>
          </cell>
          <cell r="F139">
            <v>57</v>
          </cell>
          <cell r="G139">
            <v>51.41</v>
          </cell>
        </row>
        <row r="140">
          <cell r="A140" t="str">
            <v>294418-B21</v>
          </cell>
          <cell r="B140" t="str">
            <v>SDRAM125MHz 8MB upgr. ALL</v>
          </cell>
          <cell r="C140" t="str">
            <v>DTPC_OPTS</v>
          </cell>
          <cell r="D140">
            <v>50</v>
          </cell>
          <cell r="E140">
            <v>110</v>
          </cell>
          <cell r="F140">
            <v>52</v>
          </cell>
          <cell r="G140">
            <v>31.63</v>
          </cell>
        </row>
        <row r="141">
          <cell r="A141" t="str">
            <v>294419-B21</v>
          </cell>
          <cell r="B141" t="str">
            <v>SGRAM100 R92 4MB Upg. ALL</v>
          </cell>
          <cell r="C141" t="str">
            <v>DTPC_OPTS</v>
          </cell>
          <cell r="D141">
            <v>40</v>
          </cell>
          <cell r="E141">
            <v>78</v>
          </cell>
          <cell r="F141">
            <v>41</v>
          </cell>
          <cell r="G141">
            <v>21.15</v>
          </cell>
        </row>
        <row r="142">
          <cell r="A142" t="str">
            <v>294422-B21</v>
          </cell>
          <cell r="B142" t="str">
            <v>PCI DXR3 DVD Decoder Kit w/MPEG2. NT &amp; DVD</v>
          </cell>
          <cell r="C142" t="str">
            <v>DTPC_OPTS</v>
          </cell>
          <cell r="D142">
            <v>121</v>
          </cell>
          <cell r="E142">
            <v>244</v>
          </cell>
          <cell r="F142">
            <v>125</v>
          </cell>
          <cell r="G142">
            <v>68.099999999999994</v>
          </cell>
        </row>
        <row r="143">
          <cell r="A143" t="str">
            <v>296818-B21</v>
          </cell>
          <cell r="B143" t="str">
            <v>SMART-2DH  Controller Loop back cable</v>
          </cell>
          <cell r="C143" t="str">
            <v>DTPC_OPTS</v>
          </cell>
          <cell r="D143">
            <v>55</v>
          </cell>
          <cell r="E143">
            <v>111</v>
          </cell>
          <cell r="F143">
            <v>57</v>
          </cell>
          <cell r="G143">
            <v>21.55</v>
          </cell>
        </row>
        <row r="144">
          <cell r="A144" t="str">
            <v>340744-B22</v>
          </cell>
          <cell r="B144" t="str">
            <v>20/40GB DLT Tape Drive External OPAL</v>
          </cell>
          <cell r="C144" t="str">
            <v>DTPC_OPTS</v>
          </cell>
          <cell r="D144">
            <v>1725</v>
          </cell>
          <cell r="E144">
            <v>3808</v>
          </cell>
          <cell r="F144">
            <v>1777</v>
          </cell>
          <cell r="G144">
            <v>1180</v>
          </cell>
        </row>
        <row r="145">
          <cell r="A145" t="str">
            <v>354479-B21</v>
          </cell>
          <cell r="B145" t="str">
            <v>Pentium II 450/512K Slot1 Processor</v>
          </cell>
          <cell r="C145" t="str">
            <v>DTPC_OPTS</v>
          </cell>
          <cell r="D145">
            <v>390</v>
          </cell>
          <cell r="E145">
            <v>861</v>
          </cell>
          <cell r="F145">
            <v>402</v>
          </cell>
          <cell r="G145">
            <v>202.9</v>
          </cell>
        </row>
        <row r="146">
          <cell r="A146" t="str">
            <v>387471-B21</v>
          </cell>
          <cell r="B146" t="str">
            <v>Compaq Internal Premier-Sound System</v>
          </cell>
          <cell r="C146" t="str">
            <v>DTPC_OPTS</v>
          </cell>
          <cell r="D146">
            <v>35</v>
          </cell>
          <cell r="E146">
            <v>71</v>
          </cell>
          <cell r="F146">
            <v>36</v>
          </cell>
          <cell r="G146">
            <v>30.59</v>
          </cell>
        </row>
        <row r="147">
          <cell r="A147" t="str">
            <v>388116-B21</v>
          </cell>
          <cell r="B147" t="str">
            <v>40X CD tray opal ALL</v>
          </cell>
          <cell r="C147" t="str">
            <v>DTPC_OPTS</v>
          </cell>
          <cell r="D147">
            <v>65</v>
          </cell>
          <cell r="E147">
            <v>131</v>
          </cell>
          <cell r="F147">
            <v>67</v>
          </cell>
          <cell r="G147">
            <v>43.28</v>
          </cell>
        </row>
        <row r="148">
          <cell r="A148" t="str">
            <v>388117-B21</v>
          </cell>
          <cell r="B148" t="str">
            <v>LS120 Drive 2x ALL</v>
          </cell>
          <cell r="C148" t="str">
            <v>DTPC_OPTS</v>
          </cell>
          <cell r="D148">
            <v>90</v>
          </cell>
          <cell r="E148">
            <v>182</v>
          </cell>
          <cell r="F148">
            <v>93</v>
          </cell>
          <cell r="G148">
            <v>76.53</v>
          </cell>
        </row>
        <row r="149">
          <cell r="A149" t="str">
            <v>120239-232</v>
          </cell>
          <cell r="B149" t="str">
            <v>EP/C466/4a/5/32 SLOV</v>
          </cell>
          <cell r="C149" t="str">
            <v>DTPC_UNITS</v>
          </cell>
          <cell r="D149">
            <v>647</v>
          </cell>
          <cell r="E149">
            <v>1303</v>
          </cell>
          <cell r="F149">
            <v>686</v>
          </cell>
          <cell r="G149">
            <v>515.36</v>
          </cell>
        </row>
        <row r="150">
          <cell r="A150" t="str">
            <v>122766-155</v>
          </cell>
          <cell r="B150" t="str">
            <v>Deskpro EN SFF 667 i820 13.5G 128MB Mill G400-SD/16 CDS24x WNT GRK</v>
          </cell>
          <cell r="C150" t="str">
            <v>DTPC_UNITS</v>
          </cell>
          <cell r="D150">
            <v>1590</v>
          </cell>
          <cell r="E150">
            <v>3511</v>
          </cell>
          <cell r="F150">
            <v>1638</v>
          </cell>
          <cell r="G150">
            <v>1045.4100000000001</v>
          </cell>
        </row>
        <row r="151">
          <cell r="A151" t="str">
            <v>122766-215</v>
          </cell>
          <cell r="B151" t="str">
            <v>Deskpro EN SFF 667 i820 13.5G 128MB Mill G400-SD/16 CDS24x WNT HUNG</v>
          </cell>
          <cell r="C151" t="str">
            <v>DTPC_UNITS</v>
          </cell>
          <cell r="D151">
            <v>1590</v>
          </cell>
          <cell r="E151">
            <v>3511</v>
          </cell>
          <cell r="F151">
            <v>1638</v>
          </cell>
          <cell r="G151">
            <v>1067.33</v>
          </cell>
        </row>
        <row r="152">
          <cell r="A152" t="str">
            <v>122766-235</v>
          </cell>
          <cell r="B152" t="str">
            <v>Deskpro EN SFF 667 i820 13.5G 128MB Mill G400-SD/16 CDS24x WNT SLOV</v>
          </cell>
          <cell r="C152" t="str">
            <v>DTPC_UNITS</v>
          </cell>
          <cell r="D152">
            <v>1590</v>
          </cell>
          <cell r="E152">
            <v>3511</v>
          </cell>
          <cell r="F152">
            <v>1638</v>
          </cell>
          <cell r="G152">
            <v>1067.33</v>
          </cell>
        </row>
        <row r="153">
          <cell r="A153" t="str">
            <v>122766-245</v>
          </cell>
          <cell r="B153" t="str">
            <v>Deskpro EN SFF 667 i820 13.5G 128MB Mill G400-SD/16 CDS24x WNT POL</v>
          </cell>
          <cell r="C153" t="str">
            <v>DTPC_UNITS</v>
          </cell>
          <cell r="D153">
            <v>1590</v>
          </cell>
          <cell r="E153">
            <v>3511</v>
          </cell>
          <cell r="F153">
            <v>1638</v>
          </cell>
          <cell r="G153">
            <v>1067.33</v>
          </cell>
        </row>
        <row r="154">
          <cell r="A154" t="str">
            <v>122766-255</v>
          </cell>
          <cell r="B154" t="str">
            <v>Deskpro EN SFF 667 i820 13.5G 128MB Mill G400-SD/16 CDS24x WNT RUSS</v>
          </cell>
          <cell r="C154" t="str">
            <v>DTPC_UNITS</v>
          </cell>
          <cell r="D154">
            <v>1590</v>
          </cell>
          <cell r="E154">
            <v>3511</v>
          </cell>
          <cell r="F154">
            <v>1638</v>
          </cell>
          <cell r="G154">
            <v>1047.24</v>
          </cell>
        </row>
        <row r="155">
          <cell r="A155" t="str">
            <v>122766-A95</v>
          </cell>
          <cell r="B155" t="str">
            <v>Deskpro EN SFF 667 i820 13.5G 128MB Mill G400-SD/16 CDS24x WNT MEASTA9</v>
          </cell>
          <cell r="C155" t="str">
            <v>DTPC_UNITS</v>
          </cell>
          <cell r="D155">
            <v>1590</v>
          </cell>
          <cell r="E155">
            <v>3511</v>
          </cell>
          <cell r="F155">
            <v>1638</v>
          </cell>
          <cell r="G155">
            <v>1056.29</v>
          </cell>
        </row>
        <row r="156">
          <cell r="A156" t="str">
            <v>122766-AH5</v>
          </cell>
          <cell r="B156" t="str">
            <v>Deskpro EN SFF 667 i820 13.5G 128MB Mill G400-SD/16 CDS24x WNT SWI/EI</v>
          </cell>
          <cell r="C156" t="str">
            <v>DTPC_UNITS</v>
          </cell>
          <cell r="D156">
            <v>1590</v>
          </cell>
          <cell r="E156">
            <v>3511</v>
          </cell>
          <cell r="F156">
            <v>1638</v>
          </cell>
          <cell r="G156">
            <v>1034</v>
          </cell>
        </row>
        <row r="157">
          <cell r="A157" t="str">
            <v>122766-BA5</v>
          </cell>
          <cell r="B157" t="str">
            <v>Deskpro EN SFF 667 i820 13.5G 128MB Mill G400-SD/16 CDS24x WNT SL</v>
          </cell>
          <cell r="C157" t="str">
            <v>DTPC_UNITS</v>
          </cell>
          <cell r="D157">
            <v>1590</v>
          </cell>
          <cell r="E157">
            <v>3511</v>
          </cell>
          <cell r="F157">
            <v>1638</v>
          </cell>
          <cell r="G157">
            <v>1067.33</v>
          </cell>
        </row>
        <row r="158">
          <cell r="A158" t="str">
            <v>122766-BB5</v>
          </cell>
          <cell r="B158" t="str">
            <v>Deskpro EN SFF 667 i820 13.5G 128MB Mill G400-SD/16 CDS24x WNT HE</v>
          </cell>
          <cell r="C158" t="str">
            <v>DTPC_UNITS</v>
          </cell>
          <cell r="D158">
            <v>1590</v>
          </cell>
          <cell r="E158">
            <v>3511</v>
          </cell>
          <cell r="F158">
            <v>1638</v>
          </cell>
          <cell r="G158">
            <v>1067.33</v>
          </cell>
        </row>
        <row r="159">
          <cell r="A159" t="str">
            <v>123725-A84</v>
          </cell>
          <cell r="B159" t="str">
            <v>Deskpro EP PIII 6550 6.4G 64MB (512k, Mill G200-SD/8Up, FSB100MHz, WNT) EEUROA8</v>
          </cell>
          <cell r="C159" t="str">
            <v>DTPC_UNITS</v>
          </cell>
          <cell r="D159">
            <v>866</v>
          </cell>
          <cell r="E159">
            <v>1912</v>
          </cell>
          <cell r="F159">
            <v>892</v>
          </cell>
          <cell r="G159">
            <v>664.32</v>
          </cell>
        </row>
        <row r="160">
          <cell r="A160" t="str">
            <v>123725-A94</v>
          </cell>
          <cell r="B160" t="str">
            <v>Deskpro EP PIII 6550 6.4G 64MB (512k, Mill G200-SD/8Up, FSB100MHz, WNT) MEASTA9</v>
          </cell>
          <cell r="C160" t="str">
            <v>DTPC_UNITS</v>
          </cell>
          <cell r="D160">
            <v>866</v>
          </cell>
          <cell r="E160">
            <v>1912</v>
          </cell>
          <cell r="F160">
            <v>892</v>
          </cell>
          <cell r="G160">
            <v>664.32</v>
          </cell>
        </row>
        <row r="161">
          <cell r="A161" t="str">
            <v>123726-A84</v>
          </cell>
          <cell r="B161" t="str">
            <v>Deskpro EP PIII 6550 10G 128MB CDSx32(512k, Mill G200-SD/8Up, FSB100MHz, WNT) EEUROA8</v>
          </cell>
          <cell r="C161" t="str">
            <v>DTPC_UNITS</v>
          </cell>
          <cell r="D161">
            <v>1021</v>
          </cell>
          <cell r="E161">
            <v>2253</v>
          </cell>
          <cell r="F161">
            <v>1051</v>
          </cell>
          <cell r="G161">
            <v>782.71</v>
          </cell>
        </row>
        <row r="162">
          <cell r="A162" t="str">
            <v>123726-A94</v>
          </cell>
          <cell r="B162" t="str">
            <v>Deskpro EP PIII 6550 10G 128MB CDSx32(512k, Mill G200-SD/8Up, FSB100MHz, WNT) MEASTA9</v>
          </cell>
          <cell r="C162" t="str">
            <v>DTPC_UNITS</v>
          </cell>
          <cell r="D162">
            <v>1021</v>
          </cell>
          <cell r="E162">
            <v>2253</v>
          </cell>
          <cell r="F162">
            <v>1051</v>
          </cell>
          <cell r="G162">
            <v>782.71</v>
          </cell>
        </row>
        <row r="163">
          <cell r="A163" t="str">
            <v>129206-A83</v>
          </cell>
          <cell r="B163" t="str">
            <v>DPEP P450+/10/W8C/128 EEUROA8</v>
          </cell>
          <cell r="C163" t="str">
            <v>DTPC_UNITS</v>
          </cell>
          <cell r="D163">
            <v>1062</v>
          </cell>
          <cell r="E163">
            <v>2139</v>
          </cell>
          <cell r="F163">
            <v>1093</v>
          </cell>
          <cell r="G163">
            <v>862.14</v>
          </cell>
        </row>
        <row r="164">
          <cell r="A164" t="str">
            <v>131015-214</v>
          </cell>
          <cell r="B164" t="str">
            <v>Deskpro EN SFF 6466 Celeron 6.4G/64MB/integr(i810) Dn/ WNT HUNG</v>
          </cell>
          <cell r="C164" t="str">
            <v>DTPC_UNITS</v>
          </cell>
          <cell r="D164">
            <v>771</v>
          </cell>
          <cell r="E164">
            <v>1666</v>
          </cell>
          <cell r="F164">
            <v>794</v>
          </cell>
          <cell r="G164">
            <v>576.25</v>
          </cell>
        </row>
        <row r="165">
          <cell r="A165" t="str">
            <v>131015-244</v>
          </cell>
          <cell r="B165" t="str">
            <v>Deskpro EN SFF 6466 Celeron 6.4G/64MB/integr(i810) Dn/ WNT POL</v>
          </cell>
          <cell r="C165" t="str">
            <v>DTPC_UNITS</v>
          </cell>
          <cell r="D165">
            <v>771</v>
          </cell>
          <cell r="E165">
            <v>1666</v>
          </cell>
          <cell r="F165">
            <v>794</v>
          </cell>
          <cell r="G165">
            <v>576.25</v>
          </cell>
        </row>
        <row r="166">
          <cell r="A166" t="str">
            <v>131015-A82</v>
          </cell>
          <cell r="B166" t="str">
            <v>Deskpro EN SFF 6466 Celeron 6.4G/64MB/integr(i810) Dn/ W95 EEUROA8</v>
          </cell>
          <cell r="C166" t="str">
            <v>DTPC_UNITS</v>
          </cell>
          <cell r="D166">
            <v>695</v>
          </cell>
          <cell r="E166">
            <v>1535</v>
          </cell>
          <cell r="F166">
            <v>716</v>
          </cell>
          <cell r="G166">
            <v>519.79</v>
          </cell>
        </row>
        <row r="167">
          <cell r="A167" t="str">
            <v>131015-A84</v>
          </cell>
          <cell r="B167" t="str">
            <v>Deskpro EN SFF 6466 Celeron 6.4G/64MB/integr(i810) Dn/ WNT EEUROA8</v>
          </cell>
          <cell r="C167" t="str">
            <v>DTPC_UNITS</v>
          </cell>
          <cell r="D167">
            <v>771</v>
          </cell>
          <cell r="E167">
            <v>1666</v>
          </cell>
          <cell r="F167">
            <v>794</v>
          </cell>
          <cell r="G167">
            <v>590.57000000000005</v>
          </cell>
        </row>
        <row r="168">
          <cell r="A168" t="str">
            <v>131015-A92</v>
          </cell>
          <cell r="B168" t="str">
            <v>Deskpro EN SFF 6466 Celeron 6.4G/64MB/integr(i810) Dn/ W95 MEASTA9</v>
          </cell>
          <cell r="C168" t="str">
            <v>DTPC_UNITS</v>
          </cell>
          <cell r="D168">
            <v>695</v>
          </cell>
          <cell r="E168">
            <v>1535</v>
          </cell>
          <cell r="F168">
            <v>716</v>
          </cell>
          <cell r="G168">
            <v>519.79</v>
          </cell>
        </row>
        <row r="169">
          <cell r="A169" t="str">
            <v>131015-A94</v>
          </cell>
          <cell r="B169" t="str">
            <v>Deskpro EN SFF 6466 Celeron 6.4G/64MB/integr(i810) Dn/ WNT MEASTA9</v>
          </cell>
          <cell r="C169" t="str">
            <v>DTPC_UNITS</v>
          </cell>
          <cell r="D169">
            <v>771</v>
          </cell>
          <cell r="E169">
            <v>1666</v>
          </cell>
          <cell r="F169">
            <v>794</v>
          </cell>
          <cell r="G169">
            <v>566.82000000000005</v>
          </cell>
        </row>
        <row r="170">
          <cell r="A170" t="str">
            <v>152714-A85</v>
          </cell>
          <cell r="B170" t="str">
            <v>EP/P450+/6b/4/64 EEUROA8</v>
          </cell>
          <cell r="C170" t="str">
            <v>DTPC_UNITS</v>
          </cell>
          <cell r="D170">
            <v>930</v>
          </cell>
          <cell r="E170">
            <v>1873</v>
          </cell>
          <cell r="F170">
            <v>958</v>
          </cell>
          <cell r="G170">
            <v>707.68</v>
          </cell>
        </row>
        <row r="171">
          <cell r="A171" t="str">
            <v>152715-154</v>
          </cell>
          <cell r="B171" t="str">
            <v>Deskpro EP PIII 500  i810e 6.4G 64MB Integr(i810e) W95/W98 GRK</v>
          </cell>
          <cell r="C171" t="str">
            <v>DTPC_UNITS</v>
          </cell>
          <cell r="D171">
            <v>879</v>
          </cell>
          <cell r="E171">
            <v>1770</v>
          </cell>
          <cell r="F171">
            <v>905</v>
          </cell>
          <cell r="G171">
            <v>635.19000000000005</v>
          </cell>
        </row>
        <row r="172">
          <cell r="A172" t="str">
            <v>152715-154</v>
          </cell>
          <cell r="B172" t="str">
            <v>Deskpro EP PIII 500  i810e 6.4G 64MB Integr(i810e) W95/W98 GRK</v>
          </cell>
          <cell r="C172" t="str">
            <v>DTPC_UNITS</v>
          </cell>
          <cell r="D172">
            <v>879</v>
          </cell>
          <cell r="E172">
            <v>1770</v>
          </cell>
          <cell r="F172">
            <v>905</v>
          </cell>
          <cell r="G172">
            <v>635.19000000000005</v>
          </cell>
        </row>
        <row r="173">
          <cell r="A173" t="str">
            <v>152715-158</v>
          </cell>
          <cell r="B173" t="str">
            <v>EP/P500/13b/9/64 GRK</v>
          </cell>
          <cell r="C173" t="str">
            <v>DTPC_UNITS</v>
          </cell>
          <cell r="D173">
            <v>1156</v>
          </cell>
          <cell r="E173">
            <v>2329</v>
          </cell>
          <cell r="F173">
            <v>1191</v>
          </cell>
          <cell r="G173">
            <v>778.63</v>
          </cell>
        </row>
        <row r="174">
          <cell r="A174" t="str">
            <v>152715-158</v>
          </cell>
          <cell r="B174" t="str">
            <v>EP/P500/13b/9/64 GRK</v>
          </cell>
          <cell r="C174" t="str">
            <v>DTPC_UNITS</v>
          </cell>
          <cell r="D174">
            <v>1156</v>
          </cell>
          <cell r="E174">
            <v>2329</v>
          </cell>
          <cell r="F174">
            <v>1191</v>
          </cell>
          <cell r="G174">
            <v>778.63</v>
          </cell>
        </row>
        <row r="175">
          <cell r="A175" t="str">
            <v>152715-218</v>
          </cell>
          <cell r="B175" t="str">
            <v>EP/P500/13b/9/64 HUNG</v>
          </cell>
          <cell r="C175" t="str">
            <v>DTPC_UNITS</v>
          </cell>
          <cell r="D175">
            <v>1156</v>
          </cell>
          <cell r="E175">
            <v>2329</v>
          </cell>
          <cell r="F175">
            <v>1191</v>
          </cell>
          <cell r="G175">
            <v>778.63</v>
          </cell>
        </row>
        <row r="176">
          <cell r="A176" t="str">
            <v>152715-218</v>
          </cell>
          <cell r="B176" t="str">
            <v>EP/P500/13b/9/64 HUNG</v>
          </cell>
          <cell r="C176" t="str">
            <v>DTPC_UNITS</v>
          </cell>
          <cell r="D176">
            <v>1156</v>
          </cell>
          <cell r="E176">
            <v>2329</v>
          </cell>
          <cell r="F176">
            <v>1191</v>
          </cell>
          <cell r="G176">
            <v>778.63</v>
          </cell>
        </row>
        <row r="177">
          <cell r="A177" t="str">
            <v>152715-238</v>
          </cell>
          <cell r="B177" t="str">
            <v>EP/P500/13b/9/64 SLOV</v>
          </cell>
          <cell r="C177" t="str">
            <v>DTPC_UNITS</v>
          </cell>
          <cell r="D177">
            <v>1156</v>
          </cell>
          <cell r="E177">
            <v>2329</v>
          </cell>
          <cell r="F177">
            <v>1191</v>
          </cell>
          <cell r="G177">
            <v>778.63</v>
          </cell>
        </row>
        <row r="178">
          <cell r="A178" t="str">
            <v>152715-238</v>
          </cell>
          <cell r="B178" t="str">
            <v>EP/P500/13b/9/64 SLOV</v>
          </cell>
          <cell r="C178" t="str">
            <v>DTPC_UNITS</v>
          </cell>
          <cell r="D178">
            <v>1156</v>
          </cell>
          <cell r="E178">
            <v>2329</v>
          </cell>
          <cell r="F178">
            <v>1191</v>
          </cell>
          <cell r="G178">
            <v>778.63</v>
          </cell>
        </row>
        <row r="179">
          <cell r="A179" t="str">
            <v>152715-248</v>
          </cell>
          <cell r="B179" t="str">
            <v>EP/P500/13b/9/64 POL</v>
          </cell>
          <cell r="C179" t="str">
            <v>DTPC_UNITS</v>
          </cell>
          <cell r="D179">
            <v>1156</v>
          </cell>
          <cell r="E179">
            <v>2329</v>
          </cell>
          <cell r="F179">
            <v>1191</v>
          </cell>
          <cell r="G179">
            <v>778.63</v>
          </cell>
        </row>
        <row r="180">
          <cell r="A180" t="str">
            <v>152715-248</v>
          </cell>
          <cell r="B180" t="str">
            <v>EP/P500/13b/9/64 POL</v>
          </cell>
          <cell r="C180" t="str">
            <v>DTPC_UNITS</v>
          </cell>
          <cell r="D180">
            <v>1156</v>
          </cell>
          <cell r="E180">
            <v>2329</v>
          </cell>
          <cell r="F180">
            <v>1191</v>
          </cell>
          <cell r="G180">
            <v>778.63</v>
          </cell>
        </row>
        <row r="181">
          <cell r="A181" t="str">
            <v>152715-258</v>
          </cell>
          <cell r="B181" t="str">
            <v>EP/P500/13b/9/64 RUSS</v>
          </cell>
          <cell r="C181" t="str">
            <v>DTPC_UNITS</v>
          </cell>
          <cell r="D181">
            <v>1156</v>
          </cell>
          <cell r="E181">
            <v>2329</v>
          </cell>
          <cell r="F181">
            <v>1191</v>
          </cell>
          <cell r="G181">
            <v>778.63</v>
          </cell>
        </row>
        <row r="182">
          <cell r="A182" t="str">
            <v>152715-258</v>
          </cell>
          <cell r="B182" t="str">
            <v>EP/P500/13b/9/64 RUSS</v>
          </cell>
          <cell r="C182" t="str">
            <v>DTPC_UNITS</v>
          </cell>
          <cell r="D182">
            <v>1156</v>
          </cell>
          <cell r="E182">
            <v>2329</v>
          </cell>
          <cell r="F182">
            <v>1191</v>
          </cell>
          <cell r="G182">
            <v>778.63</v>
          </cell>
        </row>
        <row r="183">
          <cell r="A183" t="str">
            <v>152715-A88</v>
          </cell>
          <cell r="B183" t="str">
            <v>EP/P500/13b/9/64 EEUROA8</v>
          </cell>
          <cell r="C183" t="str">
            <v>DTPC_UNITS</v>
          </cell>
          <cell r="D183">
            <v>1156</v>
          </cell>
          <cell r="E183">
            <v>2329</v>
          </cell>
          <cell r="F183">
            <v>1191</v>
          </cell>
          <cell r="G183">
            <v>778.63</v>
          </cell>
        </row>
        <row r="184">
          <cell r="A184" t="str">
            <v>152715-A88</v>
          </cell>
          <cell r="B184" t="str">
            <v>EP/P500/13b/9/64 EEUROA8</v>
          </cell>
          <cell r="C184" t="str">
            <v>DTPC_UNITS</v>
          </cell>
          <cell r="D184">
            <v>1156</v>
          </cell>
          <cell r="E184">
            <v>2329</v>
          </cell>
          <cell r="F184">
            <v>1191</v>
          </cell>
          <cell r="G184">
            <v>778.63</v>
          </cell>
        </row>
        <row r="185">
          <cell r="A185" t="str">
            <v>152715-A98</v>
          </cell>
          <cell r="B185" t="str">
            <v>EP/P500/13b/9/64 MEASTA9</v>
          </cell>
          <cell r="C185" t="str">
            <v>DTPC_UNITS</v>
          </cell>
          <cell r="D185">
            <v>1156</v>
          </cell>
          <cell r="E185">
            <v>2329</v>
          </cell>
          <cell r="F185">
            <v>1191</v>
          </cell>
          <cell r="G185">
            <v>778.63</v>
          </cell>
        </row>
        <row r="186">
          <cell r="A186" t="str">
            <v>152715-A98</v>
          </cell>
          <cell r="B186" t="str">
            <v>EP/P500/13b/9/64 MEASTA9</v>
          </cell>
          <cell r="C186" t="str">
            <v>DTPC_UNITS</v>
          </cell>
          <cell r="D186">
            <v>1156</v>
          </cell>
          <cell r="E186">
            <v>2329</v>
          </cell>
          <cell r="F186">
            <v>1191</v>
          </cell>
          <cell r="G186">
            <v>778.63</v>
          </cell>
        </row>
        <row r="187">
          <cell r="A187" t="str">
            <v>154723-A82</v>
          </cell>
          <cell r="B187" t="str">
            <v>Deskpro EN SFF PIII 6600 10G/64MB/ATI 3D RagerPro 2x/8 Dn/W95 EEUROA8</v>
          </cell>
          <cell r="C187" t="str">
            <v>DTPC_UNITS</v>
          </cell>
          <cell r="D187">
            <v>920</v>
          </cell>
          <cell r="E187">
            <v>2032</v>
          </cell>
          <cell r="F187">
            <v>948</v>
          </cell>
          <cell r="G187">
            <v>670.63</v>
          </cell>
        </row>
        <row r="188">
          <cell r="A188" t="str">
            <v>154723-A83</v>
          </cell>
          <cell r="B188" t="str">
            <v>Deskpro EN SFF PIII 6600 10G/64MB/ATI 3D RagerPro 2x/8 Dn/WNT EEUROA8</v>
          </cell>
          <cell r="C188" t="str">
            <v>DTPC_UNITS</v>
          </cell>
          <cell r="D188">
            <v>985</v>
          </cell>
          <cell r="E188">
            <v>2175</v>
          </cell>
          <cell r="F188">
            <v>1015</v>
          </cell>
          <cell r="G188">
            <v>717.66</v>
          </cell>
        </row>
        <row r="189">
          <cell r="A189" t="str">
            <v>154723-A92</v>
          </cell>
          <cell r="B189" t="str">
            <v>Deskpro EN SFF PIII 6600 10G/64MB/ATI 3D RagerPro 2x/8 Dn/W95 MEASTA9</v>
          </cell>
          <cell r="C189" t="str">
            <v>DTPC_UNITS</v>
          </cell>
          <cell r="D189">
            <v>920</v>
          </cell>
          <cell r="E189">
            <v>2032</v>
          </cell>
          <cell r="F189">
            <v>948</v>
          </cell>
          <cell r="G189">
            <v>670.63</v>
          </cell>
        </row>
        <row r="190">
          <cell r="A190" t="str">
            <v>154723-A93</v>
          </cell>
          <cell r="B190" t="str">
            <v>Deskpro EN SFF PIII 6600 10G/64MB/ATI 3D RagerPro 2x/8 Dn/WNT MEASTA9</v>
          </cell>
          <cell r="C190" t="str">
            <v>DTPC_UNITS</v>
          </cell>
          <cell r="D190">
            <v>985</v>
          </cell>
          <cell r="E190">
            <v>2175</v>
          </cell>
          <cell r="F190">
            <v>1015</v>
          </cell>
          <cell r="G190">
            <v>717.66</v>
          </cell>
        </row>
        <row r="191">
          <cell r="A191" t="str">
            <v>154724-A82</v>
          </cell>
          <cell r="B191" t="str">
            <v>Deskpro EN SFF PIII 6600 10G/128MB/ATI 3D RagerPro 2x/8 Dn/CDS32x/W95 EEUROA8</v>
          </cell>
          <cell r="C191" t="str">
            <v>DTPC_UNITS</v>
          </cell>
          <cell r="D191">
            <v>1070</v>
          </cell>
          <cell r="E191">
            <v>2362</v>
          </cell>
          <cell r="F191">
            <v>1102</v>
          </cell>
          <cell r="G191">
            <v>779.49</v>
          </cell>
        </row>
        <row r="192">
          <cell r="A192" t="str">
            <v>154724-A84</v>
          </cell>
          <cell r="B192" t="str">
            <v>Deskpro EN SFF PIII 6600 10G/128MB/ATI 3D RagerPro 2x/8 Dn/CDS32x/WNT EEUROA8</v>
          </cell>
          <cell r="C192" t="str">
            <v>DTPC_UNITS</v>
          </cell>
          <cell r="D192">
            <v>1134</v>
          </cell>
          <cell r="E192">
            <v>2504</v>
          </cell>
          <cell r="F192">
            <v>1168</v>
          </cell>
          <cell r="G192">
            <v>826.52</v>
          </cell>
        </row>
        <row r="193">
          <cell r="A193" t="str">
            <v>154724-A92</v>
          </cell>
          <cell r="B193" t="str">
            <v>Deskpro EN SFF PIII 6600 10G/128MB/ATI 3D RagerPro 2x/8 Dn/CDS32x/W95 MEASTA9</v>
          </cell>
          <cell r="C193" t="str">
            <v>DTPC_UNITS</v>
          </cell>
          <cell r="D193">
            <v>1070</v>
          </cell>
          <cell r="E193">
            <v>2362</v>
          </cell>
          <cell r="F193">
            <v>1102</v>
          </cell>
          <cell r="G193">
            <v>779.49</v>
          </cell>
        </row>
        <row r="194">
          <cell r="A194" t="str">
            <v>154724-A94</v>
          </cell>
          <cell r="B194" t="str">
            <v>Deskpro EN SFF PIII 6600 10G/128MB/ATI 3D RagerPro 2x/8 Dn/CDS32x/WNT MEASTA9</v>
          </cell>
          <cell r="C194" t="str">
            <v>DTPC_UNITS</v>
          </cell>
          <cell r="D194">
            <v>1134</v>
          </cell>
          <cell r="E194">
            <v>2504</v>
          </cell>
          <cell r="F194">
            <v>1168</v>
          </cell>
          <cell r="G194">
            <v>826.52</v>
          </cell>
        </row>
        <row r="195">
          <cell r="A195" t="str">
            <v>154832-A84</v>
          </cell>
          <cell r="B195" t="str">
            <v>Deskpro EP TDT PIII 6600 10G/64MB/Mill G200-SD/8+8 Up/WNT EEUROA8</v>
          </cell>
          <cell r="C195" t="str">
            <v>DTPC_UNITS</v>
          </cell>
          <cell r="D195">
            <v>917</v>
          </cell>
          <cell r="E195">
            <v>2024</v>
          </cell>
          <cell r="F195">
            <v>945</v>
          </cell>
          <cell r="G195">
            <v>711.54</v>
          </cell>
        </row>
        <row r="196">
          <cell r="A196" t="str">
            <v>154832-A89</v>
          </cell>
          <cell r="B196" t="str">
            <v>Deskpro EP TDT PIII 6600 10G/128MB/Mill G200-SD/8+8 Up/CDS32x/WNT EEUROA8</v>
          </cell>
          <cell r="C196" t="str">
            <v>DTPC_UNITS</v>
          </cell>
          <cell r="D196">
            <v>1041</v>
          </cell>
          <cell r="E196">
            <v>2298</v>
          </cell>
          <cell r="F196">
            <v>1072</v>
          </cell>
          <cell r="G196">
            <v>817.88</v>
          </cell>
        </row>
        <row r="197">
          <cell r="A197" t="str">
            <v>154832-A99</v>
          </cell>
          <cell r="B197" t="str">
            <v>Deskpro EP TDT PIII 6600 10G/128MB/Mill G200-SD/8+8 Up/CDS32x/WNT MEASTA9</v>
          </cell>
          <cell r="C197" t="str">
            <v>DTPC_UNITS</v>
          </cell>
          <cell r="D197">
            <v>1041</v>
          </cell>
          <cell r="E197">
            <v>2298</v>
          </cell>
          <cell r="F197">
            <v>1072</v>
          </cell>
          <cell r="G197">
            <v>817.88</v>
          </cell>
        </row>
        <row r="198">
          <cell r="A198" t="str">
            <v>154884-A82</v>
          </cell>
          <cell r="B198" t="str">
            <v>Deskpro EN 6600 PIII 10G/64MB/ATI 2xRPT/8+0SD Up/W95 EEUROA8</v>
          </cell>
          <cell r="C198" t="str">
            <v>DTPC_UNITS</v>
          </cell>
          <cell r="D198">
            <v>976</v>
          </cell>
          <cell r="E198">
            <v>2155</v>
          </cell>
          <cell r="F198">
            <v>1005</v>
          </cell>
          <cell r="G198">
            <v>708.47</v>
          </cell>
        </row>
        <row r="199">
          <cell r="A199" t="str">
            <v>154884-A83</v>
          </cell>
          <cell r="B199" t="str">
            <v>Deskpro EN 6600 PIII 10G/64MB/ATI 2xRPT/8+0SD Up/WNT EEUROA8</v>
          </cell>
          <cell r="C199" t="str">
            <v>DTPC_UNITS</v>
          </cell>
          <cell r="D199">
            <v>1040</v>
          </cell>
          <cell r="E199">
            <v>2290</v>
          </cell>
          <cell r="F199">
            <v>1071</v>
          </cell>
          <cell r="G199">
            <v>755.5</v>
          </cell>
        </row>
        <row r="200">
          <cell r="A200" t="str">
            <v>154884-A86</v>
          </cell>
          <cell r="B200" t="str">
            <v>Deskpro EN 6600 PIII 10G/128MB/ATI 2xRPT/8+0SD Up/CDS32x/W95 EEUROA8</v>
          </cell>
          <cell r="C200" t="str">
            <v>DTPC_UNITS</v>
          </cell>
          <cell r="D200">
            <v>1101</v>
          </cell>
          <cell r="E200">
            <v>2430</v>
          </cell>
          <cell r="F200">
            <v>1134</v>
          </cell>
          <cell r="G200">
            <v>801.95</v>
          </cell>
        </row>
        <row r="201">
          <cell r="A201" t="str">
            <v>154884-A87</v>
          </cell>
          <cell r="B201" t="str">
            <v>Deskpro EN 6600 PIII 10G/128MB/ATI 2xRPT/8+0SD Up/CDS32x/WNT EEUROA8</v>
          </cell>
          <cell r="C201" t="str">
            <v>DTPC_UNITS</v>
          </cell>
          <cell r="D201">
            <v>1165</v>
          </cell>
          <cell r="E201">
            <v>2572</v>
          </cell>
          <cell r="F201">
            <v>1200</v>
          </cell>
          <cell r="G201">
            <v>848.98</v>
          </cell>
        </row>
        <row r="202">
          <cell r="A202" t="str">
            <v>154884-A92</v>
          </cell>
          <cell r="B202" t="str">
            <v>Deskpro EN 6600 PIII 10G/64MB/ATI 2xRPT/8+0SD Up/W95 MEASTA9</v>
          </cell>
          <cell r="C202" t="str">
            <v>DTPC_UNITS</v>
          </cell>
          <cell r="D202">
            <v>976</v>
          </cell>
          <cell r="E202">
            <v>2155</v>
          </cell>
          <cell r="F202">
            <v>1005</v>
          </cell>
          <cell r="G202">
            <v>708.47</v>
          </cell>
        </row>
        <row r="203">
          <cell r="A203" t="str">
            <v>154884-A93</v>
          </cell>
          <cell r="B203" t="str">
            <v>Deskpro EN 6600 PIII 10G/64MB/ATI 2xRPT/8+0SD Up/WNT MEASTA9</v>
          </cell>
          <cell r="C203" t="str">
            <v>DTPC_UNITS</v>
          </cell>
          <cell r="D203">
            <v>1040</v>
          </cell>
          <cell r="E203">
            <v>2290</v>
          </cell>
          <cell r="F203">
            <v>1071</v>
          </cell>
          <cell r="G203">
            <v>755.5</v>
          </cell>
        </row>
        <row r="204">
          <cell r="A204" t="str">
            <v>154884-A96</v>
          </cell>
          <cell r="B204" t="str">
            <v>Deskpro EN 6600 PIII 10G/128MB/ATI 2xRPT/8+0SD Up/CDS32x/W95 MEASTA9</v>
          </cell>
          <cell r="C204" t="str">
            <v>DTPC_UNITS</v>
          </cell>
          <cell r="D204">
            <v>1101</v>
          </cell>
          <cell r="E204">
            <v>2430</v>
          </cell>
          <cell r="F204">
            <v>1134</v>
          </cell>
          <cell r="G204">
            <v>801.95</v>
          </cell>
        </row>
        <row r="205">
          <cell r="A205" t="str">
            <v>154884-A97</v>
          </cell>
          <cell r="B205" t="str">
            <v>Deskpro EN 6600 PIII 10G/128MB/ATI 2xRPT/8+0SD Up/CDS32x/WNT MEASTA9</v>
          </cell>
          <cell r="C205" t="str">
            <v>DTPC_UNITS</v>
          </cell>
          <cell r="D205">
            <v>1165</v>
          </cell>
          <cell r="E205">
            <v>2572</v>
          </cell>
          <cell r="F205">
            <v>1200</v>
          </cell>
          <cell r="G205">
            <v>848.98</v>
          </cell>
        </row>
        <row r="206">
          <cell r="A206" t="str">
            <v>159177-152</v>
          </cell>
          <cell r="B206" t="str">
            <v>Deskpro EN SFF 6650 10G 128MB ATI 2xRPT/4+4SG CDS24x W95/W98 GRK</v>
          </cell>
          <cell r="C206" t="str">
            <v>DTPC_UNITS</v>
          </cell>
          <cell r="D206">
            <v>1152</v>
          </cell>
          <cell r="E206">
            <v>2543</v>
          </cell>
          <cell r="F206">
            <v>1187</v>
          </cell>
          <cell r="G206">
            <v>821.95</v>
          </cell>
        </row>
        <row r="207">
          <cell r="A207" t="str">
            <v>159177-212</v>
          </cell>
          <cell r="B207" t="str">
            <v>Deskpro EN SFF 6650 10G 128MB ATI 2xRPT/4+4SG CDS24x W95/W98 HUNG</v>
          </cell>
          <cell r="C207" t="str">
            <v>DTPC_UNITS</v>
          </cell>
          <cell r="D207">
            <v>1152</v>
          </cell>
          <cell r="E207">
            <v>2543</v>
          </cell>
          <cell r="F207">
            <v>1187</v>
          </cell>
          <cell r="G207">
            <v>803.1</v>
          </cell>
        </row>
        <row r="208">
          <cell r="A208" t="str">
            <v>159177-222</v>
          </cell>
          <cell r="B208" t="str">
            <v>Deskpro EN SFF 6650 10G 128MB ATI 2xRPT/4+4SG CDS24x W95/W98 CZECH</v>
          </cell>
          <cell r="C208" t="str">
            <v>DTPC_UNITS</v>
          </cell>
          <cell r="D208">
            <v>1152</v>
          </cell>
          <cell r="E208">
            <v>2543</v>
          </cell>
          <cell r="F208">
            <v>1187</v>
          </cell>
          <cell r="G208">
            <v>803</v>
          </cell>
        </row>
        <row r="209">
          <cell r="A209" t="str">
            <v>159177-232</v>
          </cell>
          <cell r="B209" t="str">
            <v>Deskpro EN SFF 6650 10G 128MB ATI 2xRPT/4+4SG CDS24x W95/W98 SLOV</v>
          </cell>
          <cell r="C209" t="str">
            <v>DTPC_UNITS</v>
          </cell>
          <cell r="D209">
            <v>1152</v>
          </cell>
          <cell r="E209">
            <v>2543</v>
          </cell>
          <cell r="F209">
            <v>1187</v>
          </cell>
          <cell r="G209">
            <v>821.95</v>
          </cell>
        </row>
        <row r="210">
          <cell r="A210" t="str">
            <v>159177-242</v>
          </cell>
          <cell r="B210" t="str">
            <v>Deskpro EN SFF 6650 10G 128MB ATI 2xRPT/4+4SG CDS24x W95/W98 POL</v>
          </cell>
          <cell r="C210" t="str">
            <v>DTPC_UNITS</v>
          </cell>
          <cell r="D210">
            <v>1152</v>
          </cell>
          <cell r="E210">
            <v>2543</v>
          </cell>
          <cell r="F210">
            <v>1187</v>
          </cell>
          <cell r="G210">
            <v>821.95</v>
          </cell>
        </row>
        <row r="211">
          <cell r="A211" t="str">
            <v>159177-252</v>
          </cell>
          <cell r="B211" t="str">
            <v>Deskpro EN SFF 6650 10G 128MB ATI 2xRPT/4+4SG CDS24x W95/W98 RUSS</v>
          </cell>
          <cell r="C211" t="str">
            <v>DTPC_UNITS</v>
          </cell>
          <cell r="D211">
            <v>1152</v>
          </cell>
          <cell r="E211">
            <v>2543</v>
          </cell>
          <cell r="F211">
            <v>1187</v>
          </cell>
          <cell r="G211">
            <v>821.95</v>
          </cell>
        </row>
        <row r="212">
          <cell r="A212" t="str">
            <v>159177-A82</v>
          </cell>
          <cell r="B212" t="str">
            <v>Deskpro EN SFF 6650 10G 128MB ATI 2xRPT/4+4SG CDS24x W95/W98 EEUROA8</v>
          </cell>
          <cell r="C212" t="str">
            <v>DTPC_UNITS</v>
          </cell>
          <cell r="D212">
            <v>1152</v>
          </cell>
          <cell r="E212">
            <v>2543</v>
          </cell>
          <cell r="F212">
            <v>1187</v>
          </cell>
          <cell r="G212">
            <v>783.52</v>
          </cell>
        </row>
        <row r="213">
          <cell r="A213" t="str">
            <v>159177-A84</v>
          </cell>
          <cell r="B213" t="str">
            <v>Deskpro EN SFF 6650 10G 128MB ATI 2xRPT/4+4SG CDS24x WNT EEUROA8</v>
          </cell>
          <cell r="C213" t="str">
            <v>DTPC_UNITS</v>
          </cell>
          <cell r="D213">
            <v>1163</v>
          </cell>
          <cell r="E213">
            <v>2568</v>
          </cell>
          <cell r="F213">
            <v>1198</v>
          </cell>
          <cell r="G213">
            <v>830.54</v>
          </cell>
        </row>
        <row r="214">
          <cell r="A214" t="str">
            <v>159177-A92</v>
          </cell>
          <cell r="B214" t="str">
            <v>Deskpro EN SFF 6650 10G 128MB ATI 2xRPT/4+4SG CDS24x W95/W98 MEASTA9</v>
          </cell>
          <cell r="C214" t="str">
            <v>DTPC_UNITS</v>
          </cell>
          <cell r="D214">
            <v>1152</v>
          </cell>
          <cell r="E214">
            <v>2543</v>
          </cell>
          <cell r="F214">
            <v>1187</v>
          </cell>
          <cell r="G214">
            <v>802.37</v>
          </cell>
        </row>
        <row r="215">
          <cell r="A215" t="str">
            <v>159177-A94</v>
          </cell>
          <cell r="B215" t="str">
            <v>Deskpro EN SFF 6650 10G 128MB ATI 2xRPT/4+4SG CDS24x WNT MEASTA9</v>
          </cell>
          <cell r="C215" t="str">
            <v>DTPC_UNITS</v>
          </cell>
          <cell r="D215">
            <v>1163</v>
          </cell>
          <cell r="E215">
            <v>2568</v>
          </cell>
          <cell r="F215">
            <v>1198</v>
          </cell>
          <cell r="G215">
            <v>830.54</v>
          </cell>
        </row>
        <row r="216">
          <cell r="A216" t="str">
            <v>159177-BA2</v>
          </cell>
          <cell r="B216" t="str">
            <v>Deskpro EN SFF 6650 10G 128MB ATI 2xRPT/4+4SG CDS24x W95/W98 SL</v>
          </cell>
          <cell r="C216" t="str">
            <v>DTPC_UNITS</v>
          </cell>
          <cell r="D216">
            <v>1152</v>
          </cell>
          <cell r="E216">
            <v>2543</v>
          </cell>
          <cell r="F216">
            <v>1187</v>
          </cell>
          <cell r="G216">
            <v>802.37</v>
          </cell>
        </row>
        <row r="217">
          <cell r="A217" t="str">
            <v>159177-BB2</v>
          </cell>
          <cell r="B217" t="str">
            <v>Deskpro EN SFF 6650 10G 128MB ATI 2xRPT/4+4SG CDS24x W95/W98 HE</v>
          </cell>
          <cell r="C217" t="str">
            <v>DTPC_UNITS</v>
          </cell>
          <cell r="D217">
            <v>1152</v>
          </cell>
          <cell r="E217">
            <v>2543</v>
          </cell>
          <cell r="F217">
            <v>1187</v>
          </cell>
          <cell r="G217">
            <v>783.52</v>
          </cell>
        </row>
        <row r="218">
          <cell r="A218" t="str">
            <v>159715-156</v>
          </cell>
          <cell r="B218" t="str">
            <v>Deskpro EN PIII 650 10G 128MB ATI 2xRPT/8+0SD CDS32x W95/W98  GRK</v>
          </cell>
          <cell r="C218" t="str">
            <v>DTPC_UNITS</v>
          </cell>
          <cell r="D218">
            <v>1217</v>
          </cell>
          <cell r="E218">
            <v>2687</v>
          </cell>
          <cell r="F218">
            <v>1254</v>
          </cell>
          <cell r="G218">
            <v>860.21</v>
          </cell>
        </row>
        <row r="219">
          <cell r="A219" t="str">
            <v>159715-216</v>
          </cell>
          <cell r="B219" t="str">
            <v>Deskpro EN PIII 650 10G 128MB ATI 2xRPT/8+0SD CDS32x W95/W98  HUNG</v>
          </cell>
          <cell r="C219" t="str">
            <v>DTPC_UNITS</v>
          </cell>
          <cell r="D219">
            <v>1217</v>
          </cell>
          <cell r="E219">
            <v>2687</v>
          </cell>
          <cell r="F219">
            <v>1254</v>
          </cell>
          <cell r="G219">
            <v>860.21</v>
          </cell>
        </row>
        <row r="220">
          <cell r="A220" t="str">
            <v>159715-226</v>
          </cell>
          <cell r="B220" t="str">
            <v>Deskpro EN PIII 650 10G 128MB ATI 2xRPT/8+0SD CDS32x W95/W98  CZECH</v>
          </cell>
          <cell r="C220" t="str">
            <v>DTPC_UNITS</v>
          </cell>
          <cell r="D220">
            <v>1217</v>
          </cell>
          <cell r="E220">
            <v>2687</v>
          </cell>
          <cell r="F220">
            <v>1254</v>
          </cell>
          <cell r="G220">
            <v>831</v>
          </cell>
        </row>
        <row r="221">
          <cell r="A221" t="str">
            <v>159715-236</v>
          </cell>
          <cell r="B221" t="str">
            <v>Deskpro EN PIII 650 10G 128MB ATI 2xRPT/8+0SD CDS32x W95/W98  SLOV</v>
          </cell>
          <cell r="C221" t="str">
            <v>DTPC_UNITS</v>
          </cell>
          <cell r="D221">
            <v>1217</v>
          </cell>
          <cell r="E221">
            <v>2687</v>
          </cell>
          <cell r="F221">
            <v>1254</v>
          </cell>
          <cell r="G221">
            <v>860.21</v>
          </cell>
        </row>
        <row r="222">
          <cell r="A222" t="str">
            <v>159715-246</v>
          </cell>
          <cell r="B222" t="str">
            <v>Deskpro EN PIII 650 10G 128MB ATI 2xRPT/8+0SD CDS32x W95/W98  POL</v>
          </cell>
          <cell r="C222" t="str">
            <v>DTPC_UNITS</v>
          </cell>
          <cell r="D222">
            <v>1217</v>
          </cell>
          <cell r="E222">
            <v>2687</v>
          </cell>
          <cell r="F222">
            <v>1254</v>
          </cell>
          <cell r="G222">
            <v>860.21</v>
          </cell>
        </row>
        <row r="223">
          <cell r="A223" t="str">
            <v>159715-256</v>
          </cell>
          <cell r="B223" t="str">
            <v>Deskpro EN PIII 650 10G 128MB ATI 2xRPT/8+0SD CDS32x W95/W98  RUSS</v>
          </cell>
          <cell r="C223" t="str">
            <v>DTPC_UNITS</v>
          </cell>
          <cell r="D223">
            <v>1217</v>
          </cell>
          <cell r="E223">
            <v>2687</v>
          </cell>
          <cell r="F223">
            <v>1254</v>
          </cell>
          <cell r="G223">
            <v>860.21</v>
          </cell>
        </row>
        <row r="224">
          <cell r="A224" t="str">
            <v>159715-A86</v>
          </cell>
          <cell r="B224" t="str">
            <v>Deskpro EN PIII 650 10G 128MB ATI 2xRPT/8+0SD CDS32x W95/W98  EEUROA8</v>
          </cell>
          <cell r="C224" t="str">
            <v>DTPC_UNITS</v>
          </cell>
          <cell r="D224">
            <v>1217</v>
          </cell>
          <cell r="E224">
            <v>2687</v>
          </cell>
          <cell r="F224">
            <v>1254</v>
          </cell>
          <cell r="G224">
            <v>805.51</v>
          </cell>
        </row>
        <row r="225">
          <cell r="A225" t="str">
            <v>159715-A87</v>
          </cell>
          <cell r="B225" t="str">
            <v>Deskpro EN PIII 650 10G 128MB ATI 2xRPT/8+0SD CDS32x WNT EEUROA8</v>
          </cell>
          <cell r="C225" t="str">
            <v>DTPC_UNITS</v>
          </cell>
          <cell r="D225">
            <v>1267</v>
          </cell>
          <cell r="E225">
            <v>2797</v>
          </cell>
          <cell r="F225">
            <v>1305</v>
          </cell>
          <cell r="G225">
            <v>852.52</v>
          </cell>
        </row>
        <row r="226">
          <cell r="A226" t="str">
            <v>159715-A96</v>
          </cell>
          <cell r="B226" t="str">
            <v>Deskpro EN PIII 650 10G 128MB ATI 2xRPT/8+0SD CDS32x W95/W98  MEASTA9</v>
          </cell>
          <cell r="C226" t="str">
            <v>DTPC_UNITS</v>
          </cell>
          <cell r="D226">
            <v>1217</v>
          </cell>
          <cell r="E226">
            <v>2687</v>
          </cell>
          <cell r="F226">
            <v>1254</v>
          </cell>
          <cell r="G226">
            <v>840.77</v>
          </cell>
        </row>
        <row r="227">
          <cell r="A227" t="str">
            <v>159715-A97</v>
          </cell>
          <cell r="B227" t="str">
            <v>Deskpro EN PIII 650 10G 128MB ATI 2xRPT/8+0SD CDS32x WNT MEASTA9</v>
          </cell>
          <cell r="C227" t="str">
            <v>DTPC_UNITS</v>
          </cell>
          <cell r="D227">
            <v>1267</v>
          </cell>
          <cell r="E227">
            <v>2797</v>
          </cell>
          <cell r="F227">
            <v>1305</v>
          </cell>
          <cell r="G227">
            <v>852.52</v>
          </cell>
        </row>
        <row r="228">
          <cell r="A228" t="str">
            <v>159715-BA6</v>
          </cell>
          <cell r="B228" t="str">
            <v>Deskpro EN PIII 650 10G 128MB ATI 2xRPT/8+0SD CDS32x W95/W98  SL</v>
          </cell>
          <cell r="C228" t="str">
            <v>DTPC_UNITS</v>
          </cell>
          <cell r="D228">
            <v>1217</v>
          </cell>
          <cell r="E228">
            <v>2687</v>
          </cell>
          <cell r="F228">
            <v>1254</v>
          </cell>
          <cell r="G228">
            <v>840.77</v>
          </cell>
        </row>
        <row r="229">
          <cell r="A229" t="str">
            <v>159715-BB6</v>
          </cell>
          <cell r="B229" t="str">
            <v>Deskpro EN PIII 650 10G 128MB ATI 2xRPT/8+0SD CDS32x W95/W98  HE</v>
          </cell>
          <cell r="C229" t="str">
            <v>DTPC_UNITS</v>
          </cell>
          <cell r="D229">
            <v>1217</v>
          </cell>
          <cell r="E229">
            <v>2687</v>
          </cell>
          <cell r="F229">
            <v>1254</v>
          </cell>
          <cell r="G229">
            <v>840.77</v>
          </cell>
        </row>
        <row r="230">
          <cell r="A230" t="str">
            <v>161269-157</v>
          </cell>
          <cell r="B230" t="str">
            <v>Deskpro EP PIII 6650 10G/128MB/Mill G400-SG/16Up/CDS40x/W95/W98 GRK</v>
          </cell>
          <cell r="C230" t="str">
            <v>DTPC_UNITS</v>
          </cell>
          <cell r="D230">
            <v>1072</v>
          </cell>
          <cell r="E230">
            <v>2367</v>
          </cell>
          <cell r="F230">
            <v>1104</v>
          </cell>
          <cell r="G230">
            <v>806.56</v>
          </cell>
        </row>
        <row r="231">
          <cell r="A231" t="str">
            <v>161269-217</v>
          </cell>
          <cell r="B231" t="str">
            <v>Deskpro EP PIII 6650 10G/128MB/Mill G400-SG/16Up/CDS40x/W95/W98 HUNG</v>
          </cell>
          <cell r="C231" t="str">
            <v>DTPC_UNITS</v>
          </cell>
          <cell r="D231">
            <v>1072</v>
          </cell>
          <cell r="E231">
            <v>2367</v>
          </cell>
          <cell r="F231">
            <v>1104</v>
          </cell>
          <cell r="G231">
            <v>806.56</v>
          </cell>
        </row>
        <row r="232">
          <cell r="A232" t="str">
            <v>161269-227</v>
          </cell>
          <cell r="B232" t="str">
            <v>Deskpro EP PIII 6650 10G/128MB/Mill G400-SG/16Up/CDS40x/W95/W98 CZECH</v>
          </cell>
          <cell r="C232" t="str">
            <v>DTPC_UNITS</v>
          </cell>
          <cell r="D232">
            <v>1072</v>
          </cell>
          <cell r="E232">
            <v>2367</v>
          </cell>
          <cell r="F232">
            <v>1104</v>
          </cell>
          <cell r="G232">
            <v>807</v>
          </cell>
        </row>
        <row r="233">
          <cell r="A233" t="str">
            <v>161269-237</v>
          </cell>
          <cell r="B233" t="str">
            <v>Deskpro EP PIII 6650 10G/128MB/Mill G400-SG/16Up/CDS40x/W95/W98 SLOV</v>
          </cell>
          <cell r="C233" t="str">
            <v>DTPC_UNITS</v>
          </cell>
          <cell r="D233">
            <v>1072</v>
          </cell>
          <cell r="E233">
            <v>2367</v>
          </cell>
          <cell r="F233">
            <v>1104</v>
          </cell>
          <cell r="G233">
            <v>806.56</v>
          </cell>
        </row>
        <row r="234">
          <cell r="A234" t="str">
            <v>161269-247</v>
          </cell>
          <cell r="B234" t="str">
            <v>Deskpro EP PIII 6650 10G/128MB/Mill G400-SG/16Up/CDS40x/W95/W98 POL</v>
          </cell>
          <cell r="C234" t="str">
            <v>DTPC_UNITS</v>
          </cell>
          <cell r="D234">
            <v>1072</v>
          </cell>
          <cell r="E234">
            <v>2367</v>
          </cell>
          <cell r="F234">
            <v>1104</v>
          </cell>
          <cell r="G234">
            <v>806.56</v>
          </cell>
        </row>
        <row r="235">
          <cell r="A235" t="str">
            <v>161269-257</v>
          </cell>
          <cell r="B235" t="str">
            <v>Deskpro EP PIII 6650 10G/128MB/Mill G400-SG/16Up/CDS40x/W95/W98 RUSS</v>
          </cell>
          <cell r="C235" t="str">
            <v>DTPC_UNITS</v>
          </cell>
          <cell r="D235">
            <v>1072</v>
          </cell>
          <cell r="E235">
            <v>2367</v>
          </cell>
          <cell r="F235">
            <v>1104</v>
          </cell>
          <cell r="G235">
            <v>806.56</v>
          </cell>
        </row>
        <row r="236">
          <cell r="A236" t="str">
            <v>161269-A87</v>
          </cell>
          <cell r="B236" t="str">
            <v>Deskpro EP PIII 6650 10G/128MB/Mill G400-SG/16Up/CDS40x/W95/W98 EEUROA8</v>
          </cell>
          <cell r="C236" t="str">
            <v>DTPC_UNITS</v>
          </cell>
          <cell r="D236">
            <v>1072</v>
          </cell>
          <cell r="E236">
            <v>2367</v>
          </cell>
          <cell r="F236">
            <v>1104</v>
          </cell>
          <cell r="G236">
            <v>787.04</v>
          </cell>
        </row>
        <row r="237">
          <cell r="A237" t="str">
            <v>161269-A89</v>
          </cell>
          <cell r="B237" t="str">
            <v>Deskpro EP PIII 6650 10G/128MB/Mill G400-SG/16Up/CDS40x/WNT EEUROA8</v>
          </cell>
          <cell r="C237" t="str">
            <v>DTPC_UNITS</v>
          </cell>
          <cell r="D237">
            <v>1106</v>
          </cell>
          <cell r="E237">
            <v>2441</v>
          </cell>
          <cell r="F237">
            <v>1139</v>
          </cell>
          <cell r="G237">
            <v>834.06</v>
          </cell>
        </row>
        <row r="238">
          <cell r="A238" t="str">
            <v>161269-A97</v>
          </cell>
          <cell r="B238" t="str">
            <v>Deskpro EP PIII 6650 10G/128MB/Mill G400-SG/16Up/CDS40x/W95/W98 MEASTA9</v>
          </cell>
          <cell r="C238" t="str">
            <v>DTPC_UNITS</v>
          </cell>
          <cell r="D238">
            <v>1072</v>
          </cell>
          <cell r="E238">
            <v>2367</v>
          </cell>
          <cell r="F238">
            <v>1104</v>
          </cell>
          <cell r="G238">
            <v>1154.69</v>
          </cell>
        </row>
        <row r="239">
          <cell r="A239" t="str">
            <v>161269-A99</v>
          </cell>
          <cell r="B239" t="str">
            <v>Deskpro EP PIII 6650 10G/128MB/Mill G400-SG/16Up/CDS40x/WNT MEASTA9</v>
          </cell>
          <cell r="C239" t="str">
            <v>DTPC_UNITS</v>
          </cell>
          <cell r="D239">
            <v>1106</v>
          </cell>
          <cell r="E239">
            <v>2441</v>
          </cell>
          <cell r="F239">
            <v>1139</v>
          </cell>
          <cell r="G239">
            <v>834.06</v>
          </cell>
        </row>
        <row r="240">
          <cell r="A240" t="str">
            <v>161269-BA7</v>
          </cell>
          <cell r="B240" t="str">
            <v>Deskpro EP PIII 6650 10G/128MB/Mill G400-SG/16Up/CDS40x/W95/W98 SL</v>
          </cell>
          <cell r="C240" t="str">
            <v>DTPC_UNITS</v>
          </cell>
          <cell r="D240">
            <v>1072</v>
          </cell>
          <cell r="E240">
            <v>2367</v>
          </cell>
          <cell r="F240">
            <v>1104</v>
          </cell>
          <cell r="G240">
            <v>787.04</v>
          </cell>
        </row>
        <row r="241">
          <cell r="A241" t="str">
            <v>161269-BB7</v>
          </cell>
          <cell r="B241" t="str">
            <v>Deskpro EP PIII 6650 10G/128MB/Mill G400-SG/16Up/CDS40x/W95/W98 HE</v>
          </cell>
          <cell r="C241" t="str">
            <v>DTPC_UNITS</v>
          </cell>
          <cell r="D241">
            <v>1072</v>
          </cell>
          <cell r="E241">
            <v>2367</v>
          </cell>
          <cell r="F241">
            <v>1104</v>
          </cell>
          <cell r="G241">
            <v>787.04</v>
          </cell>
        </row>
        <row r="242">
          <cell r="A242" t="str">
            <v>164022-153</v>
          </cell>
          <cell r="B242" t="str">
            <v>Deskpro EN PIII 733 i820 13.5G 128 MillG400-SD/16Up CDS40x WNT GRK</v>
          </cell>
          <cell r="C242" t="str">
            <v>DTPC_UNITS</v>
          </cell>
          <cell r="D242">
            <v>1716</v>
          </cell>
          <cell r="E242">
            <v>3789</v>
          </cell>
          <cell r="F242">
            <v>1768</v>
          </cell>
          <cell r="G242">
            <v>1151.75</v>
          </cell>
        </row>
        <row r="243">
          <cell r="A243" t="str">
            <v>164022-213</v>
          </cell>
          <cell r="B243" t="str">
            <v>Deskpro EN PIII 733 i820 13.5G 128 MillG400-SD/16Up CDS40x WNT HUNG</v>
          </cell>
          <cell r="C243" t="str">
            <v>DTPC_UNITS</v>
          </cell>
          <cell r="D243">
            <v>1716</v>
          </cell>
          <cell r="E243">
            <v>3789</v>
          </cell>
          <cell r="F243">
            <v>1768</v>
          </cell>
          <cell r="G243">
            <v>1151.75</v>
          </cell>
        </row>
        <row r="244">
          <cell r="A244" t="str">
            <v>164022-233</v>
          </cell>
          <cell r="B244" t="str">
            <v>Deskpro EN PIII 733 i820 13.5G 128 MillG400-SD/16Up CDS40x WNT SLOV</v>
          </cell>
          <cell r="C244" t="str">
            <v>DTPC_UNITS</v>
          </cell>
          <cell r="D244">
            <v>1716</v>
          </cell>
          <cell r="E244">
            <v>3789</v>
          </cell>
          <cell r="F244">
            <v>1768</v>
          </cell>
          <cell r="G244">
            <v>1151.75</v>
          </cell>
        </row>
        <row r="245">
          <cell r="A245" t="str">
            <v>164022-243</v>
          </cell>
          <cell r="B245" t="str">
            <v>Deskpro EN PIII 733 i820 13.5G 128 MillG400-SD/16Up CDS40x WNT POL</v>
          </cell>
          <cell r="C245" t="str">
            <v>DTPC_UNITS</v>
          </cell>
          <cell r="D245">
            <v>1716</v>
          </cell>
          <cell r="E245">
            <v>3789</v>
          </cell>
          <cell r="F245">
            <v>1768</v>
          </cell>
          <cell r="G245">
            <v>1151.75</v>
          </cell>
        </row>
        <row r="246">
          <cell r="A246" t="str">
            <v>164022-253</v>
          </cell>
          <cell r="B246" t="str">
            <v>Deskpro EN PIII 733 i820 13.5G 128 MillG400-SD/16Up CDS40x WNT RUSS</v>
          </cell>
          <cell r="C246" t="str">
            <v>DTPC_UNITS</v>
          </cell>
          <cell r="D246">
            <v>1716</v>
          </cell>
          <cell r="E246">
            <v>3789</v>
          </cell>
          <cell r="F246">
            <v>1768</v>
          </cell>
          <cell r="G246">
            <v>1151.75</v>
          </cell>
        </row>
        <row r="247">
          <cell r="A247" t="str">
            <v>164022-A83</v>
          </cell>
          <cell r="B247" t="str">
            <v>Deskpro EN PIII 733 i820 13.5G 128 MillG400-SD/16Up CDS40x WNT EEUROA8</v>
          </cell>
          <cell r="C247" t="str">
            <v>DTPC_UNITS</v>
          </cell>
          <cell r="D247">
            <v>1716</v>
          </cell>
          <cell r="E247">
            <v>3789</v>
          </cell>
          <cell r="F247">
            <v>1768</v>
          </cell>
          <cell r="G247">
            <v>1140.7</v>
          </cell>
        </row>
        <row r="248">
          <cell r="A248" t="str">
            <v>164022-AH3</v>
          </cell>
          <cell r="B248" t="str">
            <v>Deskpro EN PIII 733 i820 13.5G 128 MillG400-SD/16Up CDS40x WNT SWI/EI</v>
          </cell>
          <cell r="C248" t="str">
            <v>DTPC_UNITS</v>
          </cell>
          <cell r="D248">
            <v>1716</v>
          </cell>
          <cell r="E248">
            <v>3789</v>
          </cell>
          <cell r="F248">
            <v>1768</v>
          </cell>
          <cell r="G248">
            <v>1113</v>
          </cell>
        </row>
        <row r="249">
          <cell r="A249" t="str">
            <v>164022-BA3</v>
          </cell>
          <cell r="B249" t="str">
            <v>Deskpro EN PIII 733 i820 13.5G 128 MillG400-SD/16Up CDS40x WNT SL</v>
          </cell>
          <cell r="C249" t="str">
            <v>DTPC_UNITS</v>
          </cell>
          <cell r="D249">
            <v>1716</v>
          </cell>
          <cell r="E249">
            <v>3789</v>
          </cell>
          <cell r="F249">
            <v>1768</v>
          </cell>
          <cell r="G249">
            <v>1140.7</v>
          </cell>
        </row>
        <row r="250">
          <cell r="A250" t="str">
            <v>164022-BB3</v>
          </cell>
          <cell r="B250" t="str">
            <v>Deskpro EN PIII 733 i820 13.5G 128 MillG400-SD/16Up CDS40x WNT HE</v>
          </cell>
          <cell r="C250" t="str">
            <v>DTPC_UNITS</v>
          </cell>
          <cell r="D250">
            <v>1716</v>
          </cell>
          <cell r="E250">
            <v>3789</v>
          </cell>
          <cell r="F250">
            <v>1768</v>
          </cell>
          <cell r="G250">
            <v>1140.7</v>
          </cell>
        </row>
        <row r="251">
          <cell r="A251" t="str">
            <v>164374-153</v>
          </cell>
          <cell r="B251" t="str">
            <v>Deskpro EN SFF 733 i820 13.5G 128MB Mill G400-SD/16 CDS24x WNT GRK</v>
          </cell>
          <cell r="C251" t="str">
            <v>DTPC_UNITS</v>
          </cell>
          <cell r="D251">
            <v>1641</v>
          </cell>
          <cell r="E251">
            <v>3623</v>
          </cell>
          <cell r="F251">
            <v>1690</v>
          </cell>
          <cell r="G251">
            <v>1112.33</v>
          </cell>
        </row>
        <row r="252">
          <cell r="A252" t="str">
            <v>164374-213</v>
          </cell>
          <cell r="B252" t="str">
            <v>Deskpro EN SFF 733 i820 13.5G 128MB Mill G400-SD/16 CDS24x WNT HUNG</v>
          </cell>
          <cell r="C252" t="str">
            <v>DTPC_UNITS</v>
          </cell>
          <cell r="D252">
            <v>1641</v>
          </cell>
          <cell r="E252">
            <v>3623</v>
          </cell>
          <cell r="F252">
            <v>1690</v>
          </cell>
          <cell r="G252">
            <v>1112.33</v>
          </cell>
        </row>
        <row r="253">
          <cell r="A253" t="str">
            <v>164374-233</v>
          </cell>
          <cell r="B253" t="str">
            <v>Deskpro EN SFF 733 i820 13.5G 128MB Mill G400-SD/16 CDS24x WNT SLOV</v>
          </cell>
          <cell r="C253" t="str">
            <v>DTPC_UNITS</v>
          </cell>
          <cell r="D253">
            <v>1641</v>
          </cell>
          <cell r="E253">
            <v>3623</v>
          </cell>
          <cell r="F253">
            <v>1690</v>
          </cell>
          <cell r="G253">
            <v>1112.33</v>
          </cell>
        </row>
        <row r="254">
          <cell r="A254" t="str">
            <v>164374-243</v>
          </cell>
          <cell r="B254" t="str">
            <v>Deskpro EN SFF 733 i820 13.5G 128MB Mill G400-SD/16 CDS24x WNT POL</v>
          </cell>
          <cell r="C254" t="str">
            <v>DTPC_UNITS</v>
          </cell>
          <cell r="D254">
            <v>1641</v>
          </cell>
          <cell r="E254">
            <v>3623</v>
          </cell>
          <cell r="F254">
            <v>1690</v>
          </cell>
          <cell r="G254">
            <v>1112.33</v>
          </cell>
        </row>
        <row r="255">
          <cell r="A255" t="str">
            <v>164374-253</v>
          </cell>
          <cell r="B255" t="str">
            <v>Deskpro EN SFF 733 i820 13.5G 128MB Mill G400-SD/16 CDS24x WNT RUSS</v>
          </cell>
          <cell r="C255" t="str">
            <v>DTPC_UNITS</v>
          </cell>
          <cell r="D255">
            <v>1641</v>
          </cell>
          <cell r="E255">
            <v>3623</v>
          </cell>
          <cell r="F255">
            <v>1690</v>
          </cell>
          <cell r="G255">
            <v>1092.24</v>
          </cell>
        </row>
        <row r="256">
          <cell r="A256" t="str">
            <v>164374-A83</v>
          </cell>
          <cell r="B256" t="str">
            <v>Deskpro EN SFF 733 i820 13.5G 128MB Mill G400-SD/16 CDS24x WNT EEUROA8</v>
          </cell>
          <cell r="C256" t="str">
            <v>DTPC_UNITS</v>
          </cell>
          <cell r="D256">
            <v>1641</v>
          </cell>
          <cell r="E256">
            <v>3623</v>
          </cell>
          <cell r="F256">
            <v>1690</v>
          </cell>
          <cell r="G256">
            <v>1101.3</v>
          </cell>
        </row>
        <row r="257">
          <cell r="A257" t="str">
            <v>164374-AH3</v>
          </cell>
          <cell r="B257" t="str">
            <v>Deskpro EN SFF 733 i820 13.5G 128MB Mill G400-SD/16 CDS24x WNT SWI/EI</v>
          </cell>
          <cell r="C257" t="str">
            <v>DTPC_UNITS</v>
          </cell>
          <cell r="D257">
            <v>1641</v>
          </cell>
          <cell r="E257">
            <v>3623</v>
          </cell>
          <cell r="F257">
            <v>1690</v>
          </cell>
          <cell r="G257">
            <v>1079</v>
          </cell>
        </row>
        <row r="258">
          <cell r="A258" t="str">
            <v>164374-BA3</v>
          </cell>
          <cell r="B258" t="str">
            <v>Deskpro EN SFF 733 i820 13.5G 128MB Mill G400-SD/16 CDS24x WNT SL</v>
          </cell>
          <cell r="C258" t="str">
            <v>DTPC_UNITS</v>
          </cell>
          <cell r="D258">
            <v>1641</v>
          </cell>
          <cell r="E258">
            <v>3623</v>
          </cell>
          <cell r="F258">
            <v>1690</v>
          </cell>
          <cell r="G258">
            <v>1101.3</v>
          </cell>
        </row>
        <row r="259">
          <cell r="A259" t="str">
            <v>164374-BB3</v>
          </cell>
          <cell r="B259" t="str">
            <v>Deskpro EN SFF 733 i820 13.5G 128MB Mill G400-SD/16 CDS24x WNT HE</v>
          </cell>
          <cell r="C259" t="str">
            <v>DTPC_UNITS</v>
          </cell>
          <cell r="D259">
            <v>1641</v>
          </cell>
          <cell r="E259">
            <v>3623</v>
          </cell>
          <cell r="F259">
            <v>1690</v>
          </cell>
          <cell r="G259">
            <v>1101.3</v>
          </cell>
        </row>
        <row r="260">
          <cell r="A260" t="str">
            <v>165568-152</v>
          </cell>
          <cell r="B260" t="str">
            <v>Deskpro EP PIII 6700 10G/128MB/Mill G400-SG/16Up/CDS40x/W95/W98 GRK</v>
          </cell>
          <cell r="C260" t="str">
            <v>DTPC_UNITS</v>
          </cell>
          <cell r="D260">
            <v>1137</v>
          </cell>
          <cell r="E260">
            <v>2509</v>
          </cell>
          <cell r="F260">
            <v>1171</v>
          </cell>
          <cell r="G260">
            <v>797.61</v>
          </cell>
        </row>
        <row r="261">
          <cell r="A261" t="str">
            <v>165568-212</v>
          </cell>
          <cell r="B261" t="str">
            <v>Deskpro EP PIII 6700 10G/128MB/Mill G400-SG/16Up/CDS40x/W95/W98 HUNG</v>
          </cell>
          <cell r="C261" t="str">
            <v>DTPC_UNITS</v>
          </cell>
          <cell r="D261">
            <v>1137</v>
          </cell>
          <cell r="E261">
            <v>2509</v>
          </cell>
          <cell r="F261">
            <v>1171</v>
          </cell>
          <cell r="G261">
            <v>798.65</v>
          </cell>
        </row>
        <row r="262">
          <cell r="A262" t="str">
            <v>165568-222</v>
          </cell>
          <cell r="B262" t="str">
            <v>Deskpro EP PIII 6700 10G/128MB/Mill G400-SG/16Up/CDS40x/W95/W98 CZECH</v>
          </cell>
          <cell r="C262" t="str">
            <v>DTPC_UNITS</v>
          </cell>
          <cell r="D262">
            <v>1137</v>
          </cell>
          <cell r="E262">
            <v>2509</v>
          </cell>
          <cell r="F262">
            <v>1171</v>
          </cell>
          <cell r="G262">
            <v>798</v>
          </cell>
        </row>
        <row r="263">
          <cell r="A263" t="str">
            <v>165568-232</v>
          </cell>
          <cell r="B263" t="str">
            <v>Deskpro EP PIII 6700 10G/128MB/Mill G400-SG/16Up/CDS40x/W95/W98 SLOV</v>
          </cell>
          <cell r="C263" t="str">
            <v>DTPC_UNITS</v>
          </cell>
          <cell r="D263">
            <v>1137</v>
          </cell>
          <cell r="E263">
            <v>2509</v>
          </cell>
          <cell r="F263">
            <v>1171</v>
          </cell>
          <cell r="G263">
            <v>797.61</v>
          </cell>
        </row>
        <row r="264">
          <cell r="A264" t="str">
            <v>165568-242</v>
          </cell>
          <cell r="B264" t="str">
            <v>Deskpro EP PIII 6700 10G/128MB/Mill G400-SG/16Up/CDS40x/W95/W98 POL</v>
          </cell>
          <cell r="C264" t="str">
            <v>DTPC_UNITS</v>
          </cell>
          <cell r="D264">
            <v>1137</v>
          </cell>
          <cell r="E264">
            <v>2509</v>
          </cell>
          <cell r="F264">
            <v>1171</v>
          </cell>
          <cell r="G264">
            <v>798.55</v>
          </cell>
        </row>
        <row r="265">
          <cell r="A265" t="str">
            <v>165568-252</v>
          </cell>
          <cell r="B265" t="str">
            <v>Deskpro EP PIII 6700 10G/128MB/Mill G400-SG/16Up/CDS40x/W95/W98 RUSS</v>
          </cell>
          <cell r="C265" t="str">
            <v>DTPC_UNITS</v>
          </cell>
          <cell r="D265">
            <v>1137</v>
          </cell>
          <cell r="E265">
            <v>2509</v>
          </cell>
          <cell r="F265">
            <v>1171</v>
          </cell>
          <cell r="G265">
            <v>798.62</v>
          </cell>
        </row>
        <row r="266">
          <cell r="A266" t="str">
            <v>165568-A82</v>
          </cell>
          <cell r="B266" t="str">
            <v>Deskpro EP PIII 6700 10G/128MB/Mill G400-SG/16Up/CDS40x/W95/W98 EEUROA8</v>
          </cell>
          <cell r="C266" t="str">
            <v>DTPC_UNITS</v>
          </cell>
          <cell r="D266">
            <v>1137</v>
          </cell>
          <cell r="E266">
            <v>2509</v>
          </cell>
          <cell r="F266">
            <v>1171</v>
          </cell>
          <cell r="G266">
            <v>826.04</v>
          </cell>
        </row>
        <row r="267">
          <cell r="A267" t="str">
            <v>165568-A83</v>
          </cell>
          <cell r="B267" t="str">
            <v>Deskpro EP PIII 6700 10G/128MB/Mill G400-SG/16Up/CDS40x/WNT EEUROA8</v>
          </cell>
          <cell r="C267" t="str">
            <v>DTPC_UNITS</v>
          </cell>
          <cell r="D267">
            <v>1197</v>
          </cell>
          <cell r="E267">
            <v>2642</v>
          </cell>
          <cell r="F267">
            <v>1233</v>
          </cell>
          <cell r="G267">
            <v>873.06</v>
          </cell>
        </row>
        <row r="268">
          <cell r="A268" t="str">
            <v>165568-A93</v>
          </cell>
          <cell r="B268" t="str">
            <v>Deskpro EP PIII 6700 10G/128MB/Mill G400-SG/16Up/CDS40x/WNT MEASTA9</v>
          </cell>
          <cell r="C268" t="str">
            <v>DTPC_UNITS</v>
          </cell>
          <cell r="D268">
            <v>1197</v>
          </cell>
          <cell r="E268">
            <v>2642</v>
          </cell>
          <cell r="F268">
            <v>1233</v>
          </cell>
          <cell r="G268">
            <v>873.06</v>
          </cell>
        </row>
        <row r="269">
          <cell r="A269" t="str">
            <v>165568-BA2</v>
          </cell>
          <cell r="B269" t="str">
            <v>Deskpro EP PIII 6700 10G/128MB/Mill G400-SG/16Up/CDS40x/W95/W98 SL</v>
          </cell>
          <cell r="C269" t="str">
            <v>DTPC_UNITS</v>
          </cell>
          <cell r="D269">
            <v>1137</v>
          </cell>
          <cell r="E269">
            <v>2509</v>
          </cell>
          <cell r="F269">
            <v>1171</v>
          </cell>
          <cell r="G269">
            <v>826.04</v>
          </cell>
        </row>
        <row r="270">
          <cell r="A270" t="str">
            <v>165568-BB2</v>
          </cell>
          <cell r="B270" t="str">
            <v>Deskpro EP PIII 6700 10G/128MB/Mill G400-SG/16Up/CDS40x/W95/W98 HE</v>
          </cell>
          <cell r="C270" t="str">
            <v>DTPC_UNITS</v>
          </cell>
          <cell r="D270">
            <v>1137</v>
          </cell>
          <cell r="E270">
            <v>2509</v>
          </cell>
          <cell r="F270">
            <v>1171</v>
          </cell>
          <cell r="G270">
            <v>826.04</v>
          </cell>
        </row>
        <row r="271">
          <cell r="A271" t="str">
            <v>165591-152</v>
          </cell>
          <cell r="B271" t="str">
            <v>Deskpro EP PIII 6550 6.4 64 Mill G200-SD/8+8Up W95/W98 GRK</v>
          </cell>
          <cell r="C271" t="str">
            <v>DTPC_UNITS</v>
          </cell>
          <cell r="D271">
            <v>830</v>
          </cell>
          <cell r="E271">
            <v>1833</v>
          </cell>
          <cell r="F271">
            <v>855</v>
          </cell>
          <cell r="G271">
            <v>636.82000000000005</v>
          </cell>
        </row>
        <row r="272">
          <cell r="A272" t="str">
            <v>165591-153</v>
          </cell>
          <cell r="B272" t="str">
            <v>Deskpro EP PIII 6550 10G 64MB Mill G200-SD/8+8Up CDS32x W95/W98 GRK</v>
          </cell>
          <cell r="C272" t="str">
            <v>DTPC_UNITS</v>
          </cell>
          <cell r="D272">
            <v>990</v>
          </cell>
          <cell r="E272">
            <v>2086</v>
          </cell>
          <cell r="F272">
            <v>1020</v>
          </cell>
          <cell r="G272">
            <v>692.15</v>
          </cell>
        </row>
        <row r="273">
          <cell r="A273" t="str">
            <v>165591-154</v>
          </cell>
          <cell r="B273" t="str">
            <v>Deskpro EP PIII 6550 10G 128MB Mill G200-SD/8+8Up CDS32x W95/W98 GRK</v>
          </cell>
          <cell r="C273" t="str">
            <v>DTPC_UNITS</v>
          </cell>
          <cell r="D273">
            <v>985</v>
          </cell>
          <cell r="E273">
            <v>2174</v>
          </cell>
          <cell r="F273">
            <v>1015</v>
          </cell>
          <cell r="G273">
            <v>755.15</v>
          </cell>
        </row>
        <row r="274">
          <cell r="A274" t="str">
            <v>165591-212</v>
          </cell>
          <cell r="B274" t="str">
            <v>Deskpro EP PIII 6550 6.4 64 Mill G200-SD/8+8Up W95/W98 HUNG</v>
          </cell>
          <cell r="C274" t="str">
            <v>DTPC_UNITS</v>
          </cell>
          <cell r="D274">
            <v>830</v>
          </cell>
          <cell r="E274">
            <v>1833</v>
          </cell>
          <cell r="F274">
            <v>855</v>
          </cell>
          <cell r="G274">
            <v>636.82000000000005</v>
          </cell>
        </row>
        <row r="275">
          <cell r="A275" t="str">
            <v>165591-213</v>
          </cell>
          <cell r="B275" t="str">
            <v>Deskpro EP PIII 6550 10G 64MB Mill G200-SD/8+8Up CDS32x W95/W98 HUNG</v>
          </cell>
          <cell r="C275" t="str">
            <v>DTPC_UNITS</v>
          </cell>
          <cell r="D275">
            <v>990</v>
          </cell>
          <cell r="E275">
            <v>2086</v>
          </cell>
          <cell r="F275">
            <v>1020</v>
          </cell>
          <cell r="G275">
            <v>692.15</v>
          </cell>
        </row>
        <row r="276">
          <cell r="A276" t="str">
            <v>165591-214</v>
          </cell>
          <cell r="B276" t="str">
            <v>Deskpro EP PIII 6550 10G 128MB Mill G200-SD/8+8Up CDS32x W95/W98 HUNG</v>
          </cell>
          <cell r="C276" t="str">
            <v>DTPC_UNITS</v>
          </cell>
          <cell r="D276">
            <v>985</v>
          </cell>
          <cell r="E276">
            <v>2174</v>
          </cell>
          <cell r="F276">
            <v>1015</v>
          </cell>
          <cell r="G276">
            <v>755.15</v>
          </cell>
        </row>
        <row r="277">
          <cell r="A277" t="str">
            <v>165591-232</v>
          </cell>
          <cell r="B277" t="str">
            <v>Deskpro EP PIII 6550 6.4 64 Mill G200-SD/8+8Up W95/W98 SLOV</v>
          </cell>
          <cell r="C277" t="str">
            <v>DTPC_UNITS</v>
          </cell>
          <cell r="D277">
            <v>830</v>
          </cell>
          <cell r="E277">
            <v>1833</v>
          </cell>
          <cell r="F277">
            <v>855</v>
          </cell>
          <cell r="G277">
            <v>636.82000000000005</v>
          </cell>
        </row>
        <row r="278">
          <cell r="A278" t="str">
            <v>165591-233</v>
          </cell>
          <cell r="B278" t="str">
            <v>Deskpro EP PIII 6550 10G 64MB Mill G200-SD/8+8Up CDS32x W95/W98 SLOV</v>
          </cell>
          <cell r="C278" t="str">
            <v>DTPC_UNITS</v>
          </cell>
          <cell r="D278">
            <v>990</v>
          </cell>
          <cell r="E278">
            <v>2086</v>
          </cell>
          <cell r="F278">
            <v>1020</v>
          </cell>
          <cell r="G278">
            <v>692.15</v>
          </cell>
        </row>
        <row r="279">
          <cell r="A279" t="str">
            <v>165591-234</v>
          </cell>
          <cell r="B279" t="str">
            <v>Deskpro EP PIII 6550 10G 128MB Mill G200-SD/8+8Up CDS32x W95/W98 SLOV</v>
          </cell>
          <cell r="C279" t="str">
            <v>DTPC_UNITS</v>
          </cell>
          <cell r="D279">
            <v>985</v>
          </cell>
          <cell r="E279">
            <v>2174</v>
          </cell>
          <cell r="F279">
            <v>1015</v>
          </cell>
          <cell r="G279">
            <v>755.15</v>
          </cell>
        </row>
        <row r="280">
          <cell r="A280" t="str">
            <v>165591-242</v>
          </cell>
          <cell r="B280" t="str">
            <v>Deskpro EP PIII 6550 6.4 64 Mill G200-SD/8+8Up W95/W98 POL</v>
          </cell>
          <cell r="C280" t="str">
            <v>DTPC_UNITS</v>
          </cell>
          <cell r="D280">
            <v>830</v>
          </cell>
          <cell r="E280">
            <v>1833</v>
          </cell>
          <cell r="F280">
            <v>855</v>
          </cell>
          <cell r="G280">
            <v>636.82000000000005</v>
          </cell>
        </row>
        <row r="281">
          <cell r="A281" t="str">
            <v>165591-243</v>
          </cell>
          <cell r="B281" t="str">
            <v>Deskpro EP PIII 6550 10G 64MB Mill G200-SD/8+8Up CDS32x W95/W98 POL</v>
          </cell>
          <cell r="C281" t="str">
            <v>DTPC_UNITS</v>
          </cell>
          <cell r="D281">
            <v>990</v>
          </cell>
          <cell r="E281">
            <v>2086</v>
          </cell>
          <cell r="F281">
            <v>1020</v>
          </cell>
          <cell r="G281">
            <v>692.15</v>
          </cell>
        </row>
        <row r="282">
          <cell r="A282" t="str">
            <v>165591-244</v>
          </cell>
          <cell r="B282" t="str">
            <v>Deskpro EP PIII 6550 10G 128MB Mill G200-SD/8+8Up CDS32x W95/W98 POL</v>
          </cell>
          <cell r="C282" t="str">
            <v>DTPC_UNITS</v>
          </cell>
          <cell r="D282">
            <v>985</v>
          </cell>
          <cell r="E282">
            <v>2174</v>
          </cell>
          <cell r="F282">
            <v>1015</v>
          </cell>
          <cell r="G282">
            <v>755.15</v>
          </cell>
        </row>
        <row r="283">
          <cell r="A283" t="str">
            <v>165591-252</v>
          </cell>
          <cell r="B283" t="str">
            <v>Deskpro EP PIII 6550 6.4 64 Mill G200-SD/8+8Up W95/W98 RUSS</v>
          </cell>
          <cell r="C283" t="str">
            <v>DTPC_UNITS</v>
          </cell>
          <cell r="D283">
            <v>830</v>
          </cell>
          <cell r="E283">
            <v>1833</v>
          </cell>
          <cell r="F283">
            <v>855</v>
          </cell>
          <cell r="G283">
            <v>636.82000000000005</v>
          </cell>
        </row>
        <row r="284">
          <cell r="A284" t="str">
            <v>165591-253</v>
          </cell>
          <cell r="B284" t="str">
            <v>Deskpro EP PIII 6550 10G 64MB Mill G200-SD/8+8Up CDS32x W95/W98 RUSS</v>
          </cell>
          <cell r="C284" t="str">
            <v>DTPC_UNITS</v>
          </cell>
          <cell r="D284">
            <v>990</v>
          </cell>
          <cell r="E284">
            <v>2086</v>
          </cell>
          <cell r="F284">
            <v>1020</v>
          </cell>
          <cell r="G284">
            <v>692.15</v>
          </cell>
        </row>
        <row r="285">
          <cell r="A285" t="str">
            <v>165591-254</v>
          </cell>
          <cell r="B285" t="str">
            <v>Deskpro EP PIII 6550 10G 128MB Mill G200-SD/8+8Up CDS32x W95/W98 RUSS</v>
          </cell>
          <cell r="C285" t="str">
            <v>DTPC_UNITS</v>
          </cell>
          <cell r="D285">
            <v>985</v>
          </cell>
          <cell r="E285">
            <v>2174</v>
          </cell>
          <cell r="F285">
            <v>1015</v>
          </cell>
          <cell r="G285">
            <v>755.15</v>
          </cell>
        </row>
        <row r="286">
          <cell r="A286" t="str">
            <v>165591-A82</v>
          </cell>
          <cell r="B286" t="str">
            <v>Deskpro EP PIII 6550 6.4 64 Mill G200-SD/8+8Up W95/W98 EEUROA8</v>
          </cell>
          <cell r="C286" t="str">
            <v>DTPC_UNITS</v>
          </cell>
          <cell r="D286">
            <v>830</v>
          </cell>
          <cell r="E286">
            <v>1833</v>
          </cell>
          <cell r="F286">
            <v>855</v>
          </cell>
          <cell r="G286">
            <v>617.29999999999995</v>
          </cell>
        </row>
        <row r="287">
          <cell r="A287" t="str">
            <v>165591-A83</v>
          </cell>
          <cell r="B287" t="str">
            <v>Deskpro EP PIII 6550 10G 64MB Mill G200-SD/8+8Up CDS32x W95/W98 EEUROA8</v>
          </cell>
          <cell r="C287" t="str">
            <v>DTPC_UNITS</v>
          </cell>
          <cell r="D287">
            <v>990</v>
          </cell>
          <cell r="E287">
            <v>2086</v>
          </cell>
          <cell r="F287">
            <v>1020</v>
          </cell>
          <cell r="G287">
            <v>672.63</v>
          </cell>
        </row>
        <row r="288">
          <cell r="A288" t="str">
            <v>165591-A84</v>
          </cell>
          <cell r="B288" t="str">
            <v>Deskpro EP PIII 6550 10G 128MB Mill G200-SD/8+8Up CDS32x W95/W98 EEUROA8</v>
          </cell>
          <cell r="C288" t="str">
            <v>DTPC_UNITS</v>
          </cell>
          <cell r="D288">
            <v>985</v>
          </cell>
          <cell r="E288">
            <v>2174</v>
          </cell>
          <cell r="F288">
            <v>1015</v>
          </cell>
          <cell r="G288">
            <v>735.63</v>
          </cell>
        </row>
        <row r="289">
          <cell r="A289" t="str">
            <v>165591-BA2</v>
          </cell>
          <cell r="B289" t="str">
            <v>Deskpro EP PIII 6550 6.4 64 Mill G200-SD/8+8Up W95/W98 SL</v>
          </cell>
          <cell r="C289" t="str">
            <v>DTPC_UNITS</v>
          </cell>
          <cell r="D289">
            <v>830</v>
          </cell>
          <cell r="E289">
            <v>1833</v>
          </cell>
          <cell r="F289">
            <v>855</v>
          </cell>
          <cell r="G289">
            <v>617.29999999999995</v>
          </cell>
        </row>
        <row r="290">
          <cell r="A290" t="str">
            <v>165591-BA3</v>
          </cell>
          <cell r="B290" t="str">
            <v>Deskpro EP PIII 6550 10G 64MB Mill G200-SD/8+8Up CDS32x W95/W98 SL</v>
          </cell>
          <cell r="C290" t="str">
            <v>DTPC_UNITS</v>
          </cell>
          <cell r="D290">
            <v>990</v>
          </cell>
          <cell r="E290">
            <v>2086</v>
          </cell>
          <cell r="F290">
            <v>1020</v>
          </cell>
          <cell r="G290">
            <v>672.63</v>
          </cell>
        </row>
        <row r="291">
          <cell r="A291" t="str">
            <v>165591-BA4</v>
          </cell>
          <cell r="B291" t="str">
            <v>Deskpro EP PIII 6550 10G 128MB Mill G200-SD/8+8Up CDS32x W95/W98 SL</v>
          </cell>
          <cell r="C291" t="str">
            <v>DTPC_UNITS</v>
          </cell>
          <cell r="D291">
            <v>985</v>
          </cell>
          <cell r="E291">
            <v>2174</v>
          </cell>
          <cell r="F291">
            <v>1015</v>
          </cell>
          <cell r="G291">
            <v>735.63</v>
          </cell>
        </row>
        <row r="292">
          <cell r="A292" t="str">
            <v>165591-BB2</v>
          </cell>
          <cell r="B292" t="str">
            <v>Deskpro EP PIII 6550 6.4 64 Mill G200-SD/8+8Up W95/W98 HE</v>
          </cell>
          <cell r="C292" t="str">
            <v>DTPC_UNITS</v>
          </cell>
          <cell r="D292">
            <v>830</v>
          </cell>
          <cell r="E292">
            <v>1833</v>
          </cell>
          <cell r="F292">
            <v>855</v>
          </cell>
          <cell r="G292">
            <v>617.29999999999995</v>
          </cell>
        </row>
        <row r="293">
          <cell r="A293" t="str">
            <v>165591-BB4</v>
          </cell>
          <cell r="B293" t="str">
            <v>Deskpro EP PIII 6550 10G 128MB Mill G200-SD/8+8Up CDS32x W95/W98 HE</v>
          </cell>
          <cell r="C293" t="str">
            <v>DTPC_UNITS</v>
          </cell>
          <cell r="D293">
            <v>985</v>
          </cell>
          <cell r="E293">
            <v>2174</v>
          </cell>
          <cell r="F293">
            <v>1015</v>
          </cell>
          <cell r="G293">
            <v>735.63</v>
          </cell>
        </row>
        <row r="294">
          <cell r="A294" t="str">
            <v>171452-214</v>
          </cell>
          <cell r="B294" t="str">
            <v>EPa/C466/6b/9/64 HUNG</v>
          </cell>
          <cell r="C294" t="str">
            <v>DTPC_UNITS</v>
          </cell>
          <cell r="D294">
            <v>600</v>
          </cell>
          <cell r="E294">
            <v>1296</v>
          </cell>
          <cell r="F294">
            <v>618</v>
          </cell>
          <cell r="G294">
            <v>484.36</v>
          </cell>
        </row>
        <row r="295">
          <cell r="A295" t="str">
            <v>171452-224</v>
          </cell>
          <cell r="B295" t="str">
            <v>EPa/C466/6b/9/64 CZECH</v>
          </cell>
          <cell r="C295" t="str">
            <v>DTPC_UNITS</v>
          </cell>
          <cell r="D295">
            <v>600</v>
          </cell>
          <cell r="E295">
            <v>1296</v>
          </cell>
          <cell r="F295">
            <v>618</v>
          </cell>
          <cell r="G295">
            <v>484</v>
          </cell>
        </row>
        <row r="296">
          <cell r="A296" t="str">
            <v>171452-244</v>
          </cell>
          <cell r="B296" t="str">
            <v>EPa/C466/6b/9/64 POL</v>
          </cell>
          <cell r="C296" t="str">
            <v>DTPC_UNITS</v>
          </cell>
          <cell r="D296">
            <v>600</v>
          </cell>
          <cell r="E296">
            <v>1296</v>
          </cell>
          <cell r="F296">
            <v>618</v>
          </cell>
          <cell r="G296">
            <v>484.36</v>
          </cell>
        </row>
        <row r="297">
          <cell r="A297" t="str">
            <v>171452-A44</v>
          </cell>
          <cell r="B297" t="str">
            <v>EPa/C466/6b/9/64 EUROA4</v>
          </cell>
          <cell r="C297" t="str">
            <v>DTPC_UNITS</v>
          </cell>
          <cell r="D297">
            <v>600</v>
          </cell>
          <cell r="E297">
            <v>1296</v>
          </cell>
          <cell r="F297">
            <v>618</v>
          </cell>
          <cell r="G297">
            <v>472</v>
          </cell>
        </row>
        <row r="298">
          <cell r="A298" t="str">
            <v>171452-A84</v>
          </cell>
          <cell r="B298" t="str">
            <v>EPa/C466/6b/9/64 EEUROA8</v>
          </cell>
          <cell r="C298" t="str">
            <v>DTPC_UNITS</v>
          </cell>
          <cell r="D298">
            <v>600</v>
          </cell>
          <cell r="E298">
            <v>1296</v>
          </cell>
          <cell r="F298">
            <v>618</v>
          </cell>
          <cell r="G298">
            <v>472.04</v>
          </cell>
        </row>
        <row r="299">
          <cell r="A299" t="str">
            <v>171452-BA2</v>
          </cell>
          <cell r="B299" t="str">
            <v>EPa/C466/6b/9/32</v>
          </cell>
          <cell r="C299" t="str">
            <v>DTPC_UNITS</v>
          </cell>
          <cell r="D299">
            <v>685</v>
          </cell>
          <cell r="E299">
            <v>1381</v>
          </cell>
          <cell r="F299">
            <v>706</v>
          </cell>
          <cell r="G299">
            <v>452.75</v>
          </cell>
        </row>
        <row r="300">
          <cell r="A300" t="str">
            <v>171452-BA4</v>
          </cell>
          <cell r="B300" t="str">
            <v>EPa/C466/6b/9/64 SL</v>
          </cell>
          <cell r="C300" t="str">
            <v>DTPC_UNITS</v>
          </cell>
          <cell r="D300">
            <v>600</v>
          </cell>
          <cell r="E300">
            <v>1296</v>
          </cell>
          <cell r="F300">
            <v>618</v>
          </cell>
          <cell r="G300">
            <v>472.04</v>
          </cell>
        </row>
        <row r="301">
          <cell r="A301" t="str">
            <v>171452-BB4</v>
          </cell>
          <cell r="B301" t="str">
            <v>EPa/C466/6b/9/64 HE</v>
          </cell>
          <cell r="C301" t="str">
            <v>DTPC_UNITS</v>
          </cell>
          <cell r="D301">
            <v>600</v>
          </cell>
          <cell r="E301">
            <v>1296</v>
          </cell>
          <cell r="F301">
            <v>618</v>
          </cell>
          <cell r="G301">
            <v>472.04</v>
          </cell>
        </row>
        <row r="302">
          <cell r="A302" t="str">
            <v>171453-154</v>
          </cell>
          <cell r="B302" t="str">
            <v>Deskpro EP Series C500/810e/10b/9/64 GRK</v>
          </cell>
          <cell r="C302" t="str">
            <v>DTPC_UNITS</v>
          </cell>
          <cell r="D302">
            <v>628</v>
          </cell>
          <cell r="E302">
            <v>1441</v>
          </cell>
          <cell r="F302">
            <v>647</v>
          </cell>
          <cell r="G302">
            <v>617</v>
          </cell>
        </row>
        <row r="303">
          <cell r="A303" t="str">
            <v>171453-155</v>
          </cell>
          <cell r="B303" t="str">
            <v>Deskpro EP Series C500/810e/10b/4/64 Arlo GRK</v>
          </cell>
          <cell r="C303" t="str">
            <v>DTPC_UNITS</v>
          </cell>
          <cell r="D303">
            <v>679</v>
          </cell>
          <cell r="E303">
            <v>1557</v>
          </cell>
          <cell r="F303">
            <v>658</v>
          </cell>
          <cell r="G303">
            <v>642.67999999999995</v>
          </cell>
        </row>
        <row r="304">
          <cell r="A304" t="str">
            <v>171453-214</v>
          </cell>
          <cell r="B304" t="str">
            <v>Deskpro EP Series C500/810e/10b/9/64 Arlo HUNG</v>
          </cell>
          <cell r="C304" t="str">
            <v>DTPC_UNITS</v>
          </cell>
          <cell r="D304">
            <v>628</v>
          </cell>
          <cell r="E304">
            <v>1441</v>
          </cell>
          <cell r="F304">
            <v>606</v>
          </cell>
          <cell r="G304">
            <v>597.73</v>
          </cell>
        </row>
        <row r="305">
          <cell r="A305" t="str">
            <v>171453-215</v>
          </cell>
          <cell r="B305" t="str">
            <v>Deskpro EP Series C500/810e/10b/4/64 Arlo HUNG</v>
          </cell>
          <cell r="C305" t="str">
            <v>DTPC_UNITS</v>
          </cell>
          <cell r="D305">
            <v>679</v>
          </cell>
          <cell r="E305">
            <v>1557</v>
          </cell>
          <cell r="F305">
            <v>658</v>
          </cell>
          <cell r="G305">
            <v>642.67999999999995</v>
          </cell>
        </row>
        <row r="306">
          <cell r="A306" t="str">
            <v>171453-234</v>
          </cell>
          <cell r="B306" t="str">
            <v>Deskpro EP Series C500/810e/10b/9/64 Arlo SLOV</v>
          </cell>
          <cell r="C306" t="str">
            <v>DTPC_UNITS</v>
          </cell>
          <cell r="D306">
            <v>628</v>
          </cell>
          <cell r="E306">
            <v>1441</v>
          </cell>
          <cell r="F306">
            <v>606</v>
          </cell>
          <cell r="G306">
            <v>597.73</v>
          </cell>
        </row>
        <row r="307">
          <cell r="A307" t="str">
            <v>171453-235</v>
          </cell>
          <cell r="B307" t="str">
            <v>Deskpro EP Series C500/810e/10b/4/64 Arlo SLOV</v>
          </cell>
          <cell r="C307" t="str">
            <v>DTPC_UNITS</v>
          </cell>
          <cell r="D307">
            <v>679</v>
          </cell>
          <cell r="E307">
            <v>1557</v>
          </cell>
          <cell r="F307">
            <v>658</v>
          </cell>
          <cell r="G307">
            <v>642.67999999999995</v>
          </cell>
        </row>
        <row r="308">
          <cell r="A308" t="str">
            <v>171453-244</v>
          </cell>
          <cell r="B308" t="str">
            <v>Deskpro EP Series C500/810e/10b/9/64 Arlo POL</v>
          </cell>
          <cell r="C308" t="str">
            <v>DTPC_UNITS</v>
          </cell>
          <cell r="D308">
            <v>628</v>
          </cell>
          <cell r="E308">
            <v>1441</v>
          </cell>
          <cell r="F308">
            <v>606</v>
          </cell>
          <cell r="G308">
            <v>597.73</v>
          </cell>
        </row>
        <row r="309">
          <cell r="A309" t="str">
            <v>171453-245</v>
          </cell>
          <cell r="B309" t="str">
            <v>Deskpro EP Series C500/810e/10b/4/64 Arlo POL</v>
          </cell>
          <cell r="C309" t="str">
            <v>DTPC_UNITS</v>
          </cell>
          <cell r="D309">
            <v>679</v>
          </cell>
          <cell r="E309">
            <v>1557</v>
          </cell>
          <cell r="F309">
            <v>658</v>
          </cell>
          <cell r="G309">
            <v>642.67999999999995</v>
          </cell>
        </row>
        <row r="310">
          <cell r="A310" t="str">
            <v>171453-254</v>
          </cell>
          <cell r="B310" t="str">
            <v>Deskpro EP Series C500/810e/10b/9/64 Arlo RUSS</v>
          </cell>
          <cell r="C310" t="str">
            <v>DTPC_UNITS</v>
          </cell>
          <cell r="D310">
            <v>628</v>
          </cell>
          <cell r="E310">
            <v>1441</v>
          </cell>
          <cell r="F310">
            <v>606</v>
          </cell>
          <cell r="G310">
            <v>597.73</v>
          </cell>
        </row>
        <row r="311">
          <cell r="A311" t="str">
            <v>171453-255</v>
          </cell>
          <cell r="B311" t="str">
            <v>Deskpro EP Series C500/810e/10b/4/64 Arlo RUSS</v>
          </cell>
          <cell r="C311" t="str">
            <v>DTPC_UNITS</v>
          </cell>
          <cell r="D311">
            <v>679</v>
          </cell>
          <cell r="E311">
            <v>1557</v>
          </cell>
          <cell r="F311">
            <v>658</v>
          </cell>
          <cell r="G311">
            <v>642.67999999999995</v>
          </cell>
        </row>
        <row r="312">
          <cell r="A312" t="str">
            <v>171453-A84</v>
          </cell>
          <cell r="B312" t="str">
            <v>Deskpro EP Series C500/810e/10b/9/64 Arlo EEUROA8</v>
          </cell>
          <cell r="C312" t="str">
            <v>DTPC_UNITS</v>
          </cell>
          <cell r="D312">
            <v>628</v>
          </cell>
          <cell r="E312">
            <v>1441</v>
          </cell>
          <cell r="F312">
            <v>606</v>
          </cell>
          <cell r="G312">
            <v>597.73</v>
          </cell>
        </row>
        <row r="313">
          <cell r="A313" t="str">
            <v>171453-A85</v>
          </cell>
          <cell r="B313" t="str">
            <v>Deskpro EP Series C500/810e/10b/4/64 Arlo EEUROA8</v>
          </cell>
          <cell r="C313" t="str">
            <v>DTPC_UNITS</v>
          </cell>
          <cell r="D313">
            <v>679</v>
          </cell>
          <cell r="E313">
            <v>1557</v>
          </cell>
          <cell r="F313">
            <v>658</v>
          </cell>
          <cell r="G313">
            <v>642.67999999999995</v>
          </cell>
        </row>
        <row r="314">
          <cell r="A314" t="str">
            <v>171453-AH4</v>
          </cell>
          <cell r="B314" t="str">
            <v>Deskpro EP Series C500/810e/10b/9/64 Arlo SWI/EI</v>
          </cell>
          <cell r="C314" t="str">
            <v>DTPC_UNITS</v>
          </cell>
          <cell r="D314">
            <v>628</v>
          </cell>
          <cell r="E314">
            <v>1441</v>
          </cell>
          <cell r="F314">
            <v>606</v>
          </cell>
          <cell r="G314" t="str">
            <v>N/A</v>
          </cell>
        </row>
        <row r="315">
          <cell r="A315" t="str">
            <v>171453-AH5</v>
          </cell>
          <cell r="B315" t="str">
            <v>Deskpro EP Series C500/810e/10b/4/64 Arlo SWI/EI</v>
          </cell>
          <cell r="C315" t="str">
            <v>DTPC_UNITS</v>
          </cell>
          <cell r="D315">
            <v>679</v>
          </cell>
          <cell r="E315">
            <v>1557</v>
          </cell>
          <cell r="F315">
            <v>658</v>
          </cell>
          <cell r="G315" t="str">
            <v>N/A</v>
          </cell>
        </row>
        <row r="316">
          <cell r="A316" t="str">
            <v>171453-BB4</v>
          </cell>
          <cell r="B316" t="str">
            <v>Deskpro EP Series C500/810e/10b/9/64 Arlo HE</v>
          </cell>
          <cell r="C316" t="str">
            <v>DTPC_UNITS</v>
          </cell>
          <cell r="D316">
            <v>628</v>
          </cell>
          <cell r="E316">
            <v>1441</v>
          </cell>
          <cell r="F316">
            <v>606</v>
          </cell>
          <cell r="G316">
            <v>597.73</v>
          </cell>
        </row>
        <row r="317">
          <cell r="A317" t="str">
            <v>171453-BB5</v>
          </cell>
          <cell r="B317" t="str">
            <v>Deskpro EP Series C500/810e/10b/4/64 Arlo HE</v>
          </cell>
          <cell r="C317" t="str">
            <v>DTPC_UNITS</v>
          </cell>
          <cell r="D317">
            <v>679</v>
          </cell>
          <cell r="E317">
            <v>1557</v>
          </cell>
          <cell r="F317">
            <v>658</v>
          </cell>
          <cell r="G317">
            <v>642.67999999999995</v>
          </cell>
        </row>
        <row r="318">
          <cell r="A318" t="str">
            <v>174380-AH2</v>
          </cell>
          <cell r="B318" t="str">
            <v>ENS/P600/10/2/128c SWI/EI</v>
          </cell>
          <cell r="C318" t="str">
            <v>DTPC_UNITS</v>
          </cell>
          <cell r="D318">
            <v>1134</v>
          </cell>
          <cell r="E318">
            <v>2504</v>
          </cell>
          <cell r="F318">
            <v>1168</v>
          </cell>
          <cell r="G318">
            <v>826.52</v>
          </cell>
        </row>
        <row r="319">
          <cell r="A319" t="str">
            <v>174381-AH2</v>
          </cell>
          <cell r="B319" t="str">
            <v>END/P600/10/2/128c SWI/EI</v>
          </cell>
          <cell r="C319" t="str">
            <v>DTPC_UNITS</v>
          </cell>
          <cell r="D319">
            <v>1165</v>
          </cell>
          <cell r="E319">
            <v>2572</v>
          </cell>
          <cell r="F319">
            <v>1200</v>
          </cell>
          <cell r="G319">
            <v>848.98</v>
          </cell>
        </row>
        <row r="320">
          <cell r="A320" t="str">
            <v>199385-152</v>
          </cell>
          <cell r="B320" t="str">
            <v>EPa/P667E/10b/9/64c GRK</v>
          </cell>
          <cell r="C320" t="str">
            <v>DTPC_UNITS</v>
          </cell>
          <cell r="D320">
            <v>888</v>
          </cell>
          <cell r="E320">
            <v>1960</v>
          </cell>
          <cell r="F320">
            <v>914</v>
          </cell>
          <cell r="G320">
            <v>647.41</v>
          </cell>
        </row>
        <row r="321">
          <cell r="A321" t="str">
            <v>199385-153</v>
          </cell>
          <cell r="B321" t="str">
            <v>EPa/P667E/10b/4/64c GRK</v>
          </cell>
          <cell r="C321" t="str">
            <v>DTPC_UNITS</v>
          </cell>
          <cell r="D321">
            <v>950</v>
          </cell>
          <cell r="E321">
            <v>2098</v>
          </cell>
          <cell r="F321">
            <v>979</v>
          </cell>
          <cell r="G321">
            <v>693.15</v>
          </cell>
        </row>
        <row r="322">
          <cell r="A322" t="str">
            <v>199385-154</v>
          </cell>
          <cell r="B322" t="str">
            <v>EPa/P667E/10b/9/64 GRK</v>
          </cell>
          <cell r="C322" t="str">
            <v>DTPC_UNITS</v>
          </cell>
          <cell r="D322">
            <v>846</v>
          </cell>
          <cell r="E322">
            <v>1868</v>
          </cell>
          <cell r="F322">
            <v>872</v>
          </cell>
          <cell r="G322">
            <v>617.13</v>
          </cell>
        </row>
        <row r="323">
          <cell r="A323" t="str">
            <v>199385-155</v>
          </cell>
          <cell r="B323" t="str">
            <v>EPa/P667E/10b/4/64 GRK</v>
          </cell>
          <cell r="C323" t="str">
            <v>DTPC_UNITS</v>
          </cell>
          <cell r="D323">
            <v>909</v>
          </cell>
          <cell r="E323">
            <v>2007</v>
          </cell>
          <cell r="F323">
            <v>936</v>
          </cell>
          <cell r="G323">
            <v>662.87</v>
          </cell>
        </row>
        <row r="324">
          <cell r="A324" t="str">
            <v>199385-212</v>
          </cell>
          <cell r="B324" t="str">
            <v>EPa/P667E/10b/9/64c HUNG</v>
          </cell>
          <cell r="C324" t="str">
            <v>DTPC_UNITS</v>
          </cell>
          <cell r="D324">
            <v>888</v>
          </cell>
          <cell r="E324">
            <v>1960</v>
          </cell>
          <cell r="F324">
            <v>914</v>
          </cell>
          <cell r="G324">
            <v>647.41</v>
          </cell>
        </row>
        <row r="325">
          <cell r="A325" t="str">
            <v>199385-213</v>
          </cell>
          <cell r="B325" t="str">
            <v>EPa/P667E/10b/4/64c HUNG</v>
          </cell>
          <cell r="C325" t="str">
            <v>DTPC_UNITS</v>
          </cell>
          <cell r="D325">
            <v>950</v>
          </cell>
          <cell r="E325">
            <v>2098</v>
          </cell>
          <cell r="F325">
            <v>979</v>
          </cell>
          <cell r="G325">
            <v>693.15</v>
          </cell>
        </row>
        <row r="326">
          <cell r="A326" t="str">
            <v>199385-214</v>
          </cell>
          <cell r="B326" t="str">
            <v>EPa/P667E/10b/9/64 HUNG</v>
          </cell>
          <cell r="C326" t="str">
            <v>DTPC_UNITS</v>
          </cell>
          <cell r="D326">
            <v>846</v>
          </cell>
          <cell r="E326">
            <v>1868</v>
          </cell>
          <cell r="F326">
            <v>872</v>
          </cell>
          <cell r="G326">
            <v>617.13</v>
          </cell>
        </row>
        <row r="327">
          <cell r="A327" t="str">
            <v>199385-215</v>
          </cell>
          <cell r="B327" t="str">
            <v>EPa/P667E/10b/4/64 HUNG</v>
          </cell>
          <cell r="C327" t="str">
            <v>DTPC_UNITS</v>
          </cell>
          <cell r="D327">
            <v>909</v>
          </cell>
          <cell r="E327">
            <v>2007</v>
          </cell>
          <cell r="F327">
            <v>936</v>
          </cell>
          <cell r="G327">
            <v>662.87</v>
          </cell>
        </row>
        <row r="328">
          <cell r="A328" t="str">
            <v>199385-232</v>
          </cell>
          <cell r="B328" t="str">
            <v>EPa/P667E/10b/9/64c SLOV</v>
          </cell>
          <cell r="C328" t="str">
            <v>DTPC_UNITS</v>
          </cell>
          <cell r="D328">
            <v>888</v>
          </cell>
          <cell r="E328">
            <v>1960</v>
          </cell>
          <cell r="F328">
            <v>914</v>
          </cell>
          <cell r="G328">
            <v>647.41</v>
          </cell>
        </row>
        <row r="329">
          <cell r="A329" t="str">
            <v>199385-233</v>
          </cell>
          <cell r="B329" t="str">
            <v>EPa/P667E/10b/4/64c SLOV</v>
          </cell>
          <cell r="C329" t="str">
            <v>DTPC_UNITS</v>
          </cell>
          <cell r="D329">
            <v>950</v>
          </cell>
          <cell r="E329">
            <v>2098</v>
          </cell>
          <cell r="F329">
            <v>979</v>
          </cell>
          <cell r="G329">
            <v>693.15</v>
          </cell>
        </row>
        <row r="330">
          <cell r="A330" t="str">
            <v>199385-234</v>
          </cell>
          <cell r="B330" t="str">
            <v>EPa/P667E/10b/9/64 SLOV</v>
          </cell>
          <cell r="C330" t="str">
            <v>DTPC_UNITS</v>
          </cell>
          <cell r="D330">
            <v>846</v>
          </cell>
          <cell r="E330">
            <v>1868</v>
          </cell>
          <cell r="F330">
            <v>872</v>
          </cell>
          <cell r="G330">
            <v>617.13</v>
          </cell>
        </row>
        <row r="331">
          <cell r="A331" t="str">
            <v>199385-235</v>
          </cell>
          <cell r="B331" t="str">
            <v>EPa/P667E/10b/4/64 SLOV</v>
          </cell>
          <cell r="C331" t="str">
            <v>DTPC_UNITS</v>
          </cell>
          <cell r="D331">
            <v>909</v>
          </cell>
          <cell r="E331">
            <v>2007</v>
          </cell>
          <cell r="F331">
            <v>936</v>
          </cell>
          <cell r="G331">
            <v>662.87</v>
          </cell>
        </row>
        <row r="332">
          <cell r="A332" t="str">
            <v>199385-242</v>
          </cell>
          <cell r="B332" t="str">
            <v>EPa/P667E/10b/9/64c POL</v>
          </cell>
          <cell r="C332" t="str">
            <v>DTPC_UNITS</v>
          </cell>
          <cell r="D332">
            <v>888</v>
          </cell>
          <cell r="E332">
            <v>1960</v>
          </cell>
          <cell r="F332">
            <v>914</v>
          </cell>
          <cell r="G332">
            <v>647.41</v>
          </cell>
        </row>
        <row r="333">
          <cell r="A333" t="str">
            <v>199385-243</v>
          </cell>
          <cell r="B333" t="str">
            <v>EPa/P667E/10b/4/64c POL</v>
          </cell>
          <cell r="C333" t="str">
            <v>DTPC_UNITS</v>
          </cell>
          <cell r="D333">
            <v>950</v>
          </cell>
          <cell r="E333">
            <v>2098</v>
          </cell>
          <cell r="F333">
            <v>979</v>
          </cell>
          <cell r="G333">
            <v>693.15</v>
          </cell>
        </row>
        <row r="334">
          <cell r="A334" t="str">
            <v>199385-244</v>
          </cell>
          <cell r="B334" t="str">
            <v>EPa/P667E/10b/9/64 POL</v>
          </cell>
          <cell r="C334" t="str">
            <v>DTPC_UNITS</v>
          </cell>
          <cell r="D334">
            <v>846</v>
          </cell>
          <cell r="E334">
            <v>1868</v>
          </cell>
          <cell r="F334">
            <v>872</v>
          </cell>
          <cell r="G334">
            <v>617.13</v>
          </cell>
        </row>
        <row r="335">
          <cell r="A335" t="str">
            <v>199385-245</v>
          </cell>
          <cell r="B335" t="str">
            <v>EPa/P667E/10b/4/64 POL</v>
          </cell>
          <cell r="C335" t="str">
            <v>DTPC_UNITS</v>
          </cell>
          <cell r="D335">
            <v>909</v>
          </cell>
          <cell r="E335">
            <v>2007</v>
          </cell>
          <cell r="F335">
            <v>936</v>
          </cell>
          <cell r="G335">
            <v>662.87</v>
          </cell>
        </row>
        <row r="336">
          <cell r="A336" t="str">
            <v>199385-253</v>
          </cell>
          <cell r="B336" t="str">
            <v>EPa/P667E/10b/4/64c RUSS</v>
          </cell>
          <cell r="C336" t="str">
            <v>DTPC_UNITS</v>
          </cell>
          <cell r="D336">
            <v>950</v>
          </cell>
          <cell r="E336">
            <v>2098</v>
          </cell>
          <cell r="F336">
            <v>979</v>
          </cell>
          <cell r="G336">
            <v>693.15</v>
          </cell>
        </row>
        <row r="337">
          <cell r="A337" t="str">
            <v>199385-254</v>
          </cell>
          <cell r="B337" t="str">
            <v>EPa/P667E/10b/9/64 RUSS</v>
          </cell>
          <cell r="C337" t="str">
            <v>DTPC_UNITS</v>
          </cell>
          <cell r="D337">
            <v>846</v>
          </cell>
          <cell r="E337">
            <v>1868</v>
          </cell>
          <cell r="F337">
            <v>872</v>
          </cell>
          <cell r="G337">
            <v>617.13</v>
          </cell>
        </row>
        <row r="338">
          <cell r="A338" t="str">
            <v>199385-255</v>
          </cell>
          <cell r="B338" t="str">
            <v>EPa/P667E/10b/4/64 RUSS</v>
          </cell>
          <cell r="C338" t="str">
            <v>DTPC_UNITS</v>
          </cell>
          <cell r="D338">
            <v>909</v>
          </cell>
          <cell r="E338">
            <v>2007</v>
          </cell>
          <cell r="F338">
            <v>936</v>
          </cell>
          <cell r="G338">
            <v>662.87</v>
          </cell>
        </row>
        <row r="339">
          <cell r="A339" t="str">
            <v>199385-A82</v>
          </cell>
          <cell r="B339" t="str">
            <v>EPa/P667E/10b/9/64c EEUROA8</v>
          </cell>
          <cell r="C339" t="str">
            <v>DTPC_UNITS</v>
          </cell>
          <cell r="D339">
            <v>888</v>
          </cell>
          <cell r="E339">
            <v>1960</v>
          </cell>
          <cell r="F339">
            <v>914</v>
          </cell>
          <cell r="G339">
            <v>634.88</v>
          </cell>
        </row>
        <row r="340">
          <cell r="A340" t="str">
            <v>199385-A83</v>
          </cell>
          <cell r="B340" t="str">
            <v>EPa/P667E/10b/4/64c EEUROA8</v>
          </cell>
          <cell r="C340" t="str">
            <v>DTPC_UNITS</v>
          </cell>
          <cell r="D340">
            <v>950</v>
          </cell>
          <cell r="E340">
            <v>2098</v>
          </cell>
          <cell r="F340">
            <v>979</v>
          </cell>
          <cell r="G340">
            <v>681.88</v>
          </cell>
        </row>
        <row r="341">
          <cell r="A341" t="str">
            <v>199385-A84</v>
          </cell>
          <cell r="B341" t="str">
            <v>EPa/P667E/10b/9/64 EEUROA8</v>
          </cell>
          <cell r="C341" t="str">
            <v>DTPC_UNITS</v>
          </cell>
          <cell r="D341">
            <v>846</v>
          </cell>
          <cell r="E341">
            <v>1868</v>
          </cell>
          <cell r="F341">
            <v>872</v>
          </cell>
          <cell r="G341">
            <v>604.6</v>
          </cell>
        </row>
        <row r="342">
          <cell r="A342" t="str">
            <v>199385-A85</v>
          </cell>
          <cell r="B342" t="str">
            <v>EPa/P667E/10b/4/64 EEUROA8</v>
          </cell>
          <cell r="C342" t="str">
            <v>DTPC_UNITS</v>
          </cell>
          <cell r="D342">
            <v>909</v>
          </cell>
          <cell r="E342">
            <v>2007</v>
          </cell>
          <cell r="F342">
            <v>936</v>
          </cell>
          <cell r="G342">
            <v>651.6</v>
          </cell>
        </row>
        <row r="343">
          <cell r="A343" t="str">
            <v>199385-BA2</v>
          </cell>
          <cell r="B343" t="str">
            <v>EPa/P667E/10b/9/64c SL</v>
          </cell>
          <cell r="C343" t="str">
            <v>DTPC_UNITS</v>
          </cell>
          <cell r="D343">
            <v>888</v>
          </cell>
          <cell r="E343">
            <v>1960</v>
          </cell>
          <cell r="F343">
            <v>914</v>
          </cell>
          <cell r="G343">
            <v>634.88</v>
          </cell>
        </row>
        <row r="344">
          <cell r="A344" t="str">
            <v>199385-BA3</v>
          </cell>
          <cell r="B344" t="str">
            <v>EPa/P667E/10b/4/64c SL</v>
          </cell>
          <cell r="C344" t="str">
            <v>DTPC_UNITS</v>
          </cell>
          <cell r="D344">
            <v>950</v>
          </cell>
          <cell r="E344">
            <v>2098</v>
          </cell>
          <cell r="F344">
            <v>979</v>
          </cell>
          <cell r="G344">
            <v>681.88</v>
          </cell>
        </row>
        <row r="345">
          <cell r="A345" t="str">
            <v>199385-BA4</v>
          </cell>
          <cell r="B345" t="str">
            <v>EPa/P667E/10b/9/64 SL</v>
          </cell>
          <cell r="C345" t="str">
            <v>DTPC_UNITS</v>
          </cell>
          <cell r="D345">
            <v>846</v>
          </cell>
          <cell r="E345">
            <v>1868</v>
          </cell>
          <cell r="F345">
            <v>872</v>
          </cell>
          <cell r="G345">
            <v>604.6</v>
          </cell>
        </row>
        <row r="346">
          <cell r="A346" t="str">
            <v>199385-BA5</v>
          </cell>
          <cell r="B346" t="str">
            <v>EPa/P667E/10b/4/64 SL</v>
          </cell>
          <cell r="C346" t="str">
            <v>DTPC_UNITS</v>
          </cell>
          <cell r="D346">
            <v>909</v>
          </cell>
          <cell r="E346">
            <v>2007</v>
          </cell>
          <cell r="F346">
            <v>936</v>
          </cell>
          <cell r="G346">
            <v>651.6</v>
          </cell>
        </row>
        <row r="347">
          <cell r="A347" t="str">
            <v>199385-BB2</v>
          </cell>
          <cell r="B347" t="str">
            <v>EPa/P667E/10b/9/64c HE</v>
          </cell>
          <cell r="C347" t="str">
            <v>DTPC_UNITS</v>
          </cell>
          <cell r="D347">
            <v>888</v>
          </cell>
          <cell r="E347">
            <v>1960</v>
          </cell>
          <cell r="F347">
            <v>914</v>
          </cell>
          <cell r="G347">
            <v>634.88</v>
          </cell>
        </row>
        <row r="348">
          <cell r="A348" t="str">
            <v>199385-BB3</v>
          </cell>
          <cell r="B348" t="str">
            <v>EPa/P667E/10b/4/64c HE</v>
          </cell>
          <cell r="C348" t="str">
            <v>DTPC_UNITS</v>
          </cell>
          <cell r="D348">
            <v>950</v>
          </cell>
          <cell r="E348">
            <v>2098</v>
          </cell>
          <cell r="F348">
            <v>979</v>
          </cell>
          <cell r="G348">
            <v>681.88</v>
          </cell>
        </row>
        <row r="349">
          <cell r="A349" t="str">
            <v>199385-BB4</v>
          </cell>
          <cell r="B349" t="str">
            <v>EPa/P667E/10b/9/64 HE</v>
          </cell>
          <cell r="C349" t="str">
            <v>DTPC_UNITS</v>
          </cell>
          <cell r="D349">
            <v>846</v>
          </cell>
          <cell r="E349">
            <v>1868</v>
          </cell>
          <cell r="F349">
            <v>872</v>
          </cell>
          <cell r="G349">
            <v>604.6</v>
          </cell>
        </row>
        <row r="350">
          <cell r="A350" t="str">
            <v>199385-BB5</v>
          </cell>
          <cell r="B350" t="str">
            <v>EPa/P667E/10b/4/64 HE</v>
          </cell>
          <cell r="C350" t="str">
            <v>DTPC_UNITS</v>
          </cell>
          <cell r="D350">
            <v>909</v>
          </cell>
          <cell r="E350">
            <v>2007</v>
          </cell>
          <cell r="F350">
            <v>936</v>
          </cell>
          <cell r="G350">
            <v>651.6</v>
          </cell>
        </row>
        <row r="351">
          <cell r="A351" t="str">
            <v>200533-AH5</v>
          </cell>
          <cell r="B351" t="str">
            <v>EPa/P667E/10b/Win2000/128c English/Italian</v>
          </cell>
          <cell r="C351" t="str">
            <v>DTPC_UNITS</v>
          </cell>
          <cell r="D351">
            <v>1073</v>
          </cell>
          <cell r="E351">
            <v>2370</v>
          </cell>
          <cell r="F351">
            <v>1105</v>
          </cell>
          <cell r="G351">
            <v>624</v>
          </cell>
        </row>
        <row r="352">
          <cell r="A352" t="str">
            <v>470000-333</v>
          </cell>
          <cell r="B352" t="str">
            <v>Deskpro EN Series SDT P866/15e/9/128c TURK</v>
          </cell>
          <cell r="C352" t="str">
            <v>DTPC_UNITS</v>
          </cell>
          <cell r="D352">
            <v>1570</v>
          </cell>
          <cell r="E352">
            <v>3466</v>
          </cell>
          <cell r="F352">
            <v>1617</v>
          </cell>
          <cell r="G352" t="e">
            <v>#N/A</v>
          </cell>
        </row>
        <row r="353">
          <cell r="A353" t="str">
            <v>470000-336</v>
          </cell>
          <cell r="B353" t="str">
            <v>Deskpro EN Series SDT P866/15e/9/128c GRK</v>
          </cell>
          <cell r="C353" t="str">
            <v>DTPC_UNITS</v>
          </cell>
          <cell r="D353">
            <v>1570</v>
          </cell>
          <cell r="E353">
            <v>3466</v>
          </cell>
          <cell r="F353">
            <v>1617</v>
          </cell>
          <cell r="G353">
            <v>1119</v>
          </cell>
        </row>
        <row r="354">
          <cell r="A354" t="str">
            <v>470000-406</v>
          </cell>
          <cell r="B354" t="str">
            <v>Deskpro EN Series SDT P866/15e/9/128c ARAB</v>
          </cell>
          <cell r="C354" t="str">
            <v>DTPC_UNITS</v>
          </cell>
          <cell r="D354">
            <v>1570</v>
          </cell>
          <cell r="E354">
            <v>3466</v>
          </cell>
          <cell r="F354">
            <v>1617</v>
          </cell>
          <cell r="G354">
            <v>1119</v>
          </cell>
        </row>
        <row r="355">
          <cell r="A355" t="str">
            <v>470000-434</v>
          </cell>
          <cell r="B355" t="str">
            <v>Deskpro EN Series SDT P866/15e/9/128c HUNG</v>
          </cell>
          <cell r="C355" t="str">
            <v>DTPC_UNITS</v>
          </cell>
          <cell r="D355">
            <v>1570</v>
          </cell>
          <cell r="E355">
            <v>3466</v>
          </cell>
          <cell r="F355">
            <v>1617</v>
          </cell>
          <cell r="G355">
            <v>1119</v>
          </cell>
        </row>
        <row r="356">
          <cell r="A356" t="str">
            <v>470000-438</v>
          </cell>
          <cell r="B356" t="str">
            <v>Deskpro EN Series SDT P866/15e/9/128c CZECH</v>
          </cell>
          <cell r="C356" t="str">
            <v>DTPC_UNITS</v>
          </cell>
          <cell r="D356">
            <v>1570</v>
          </cell>
          <cell r="E356">
            <v>3466</v>
          </cell>
          <cell r="F356">
            <v>1617</v>
          </cell>
          <cell r="G356">
            <v>1119</v>
          </cell>
        </row>
        <row r="357">
          <cell r="A357" t="str">
            <v>470000-443</v>
          </cell>
          <cell r="B357" t="str">
            <v>Deskpro EN Series SDT P866/15e/9/128c SLOV</v>
          </cell>
          <cell r="C357" t="str">
            <v>DTPC_UNITS</v>
          </cell>
          <cell r="D357">
            <v>1570</v>
          </cell>
          <cell r="E357">
            <v>3466</v>
          </cell>
          <cell r="F357">
            <v>1617</v>
          </cell>
          <cell r="G357">
            <v>1119</v>
          </cell>
        </row>
        <row r="358">
          <cell r="A358" t="str">
            <v>470000-447</v>
          </cell>
          <cell r="B358" t="str">
            <v>Deskpro EN Series SDT P866/15e/9/128c POL</v>
          </cell>
          <cell r="C358" t="str">
            <v>DTPC_UNITS</v>
          </cell>
          <cell r="D358">
            <v>1570</v>
          </cell>
          <cell r="E358">
            <v>3466</v>
          </cell>
          <cell r="F358">
            <v>1617</v>
          </cell>
          <cell r="G358">
            <v>1085.43</v>
          </cell>
        </row>
        <row r="359">
          <cell r="A359" t="str">
            <v>470000-451</v>
          </cell>
          <cell r="B359" t="str">
            <v>Deskpro EN Series SDT P866/15e/9/128c RUSS</v>
          </cell>
          <cell r="C359" t="str">
            <v>DTPC_UNITS</v>
          </cell>
          <cell r="D359">
            <v>1570</v>
          </cell>
          <cell r="E359">
            <v>3466</v>
          </cell>
          <cell r="F359">
            <v>1617</v>
          </cell>
          <cell r="G359">
            <v>1085.43</v>
          </cell>
        </row>
        <row r="360">
          <cell r="A360" t="str">
            <v>470000-478</v>
          </cell>
          <cell r="B360" t="str">
            <v>Deskpro EN Series SDT P866/15e/9/128c EUROA4</v>
          </cell>
          <cell r="C360" t="str">
            <v>DTPC_UNITS</v>
          </cell>
          <cell r="D360">
            <v>1570</v>
          </cell>
          <cell r="E360">
            <v>3466</v>
          </cell>
          <cell r="F360">
            <v>1617</v>
          </cell>
          <cell r="G360">
            <v>1127.3699999999999</v>
          </cell>
        </row>
        <row r="361">
          <cell r="A361" t="str">
            <v>470000-533</v>
          </cell>
          <cell r="B361" t="str">
            <v>Deskpro EN Series SDT P866/15e/9/128c SL</v>
          </cell>
          <cell r="C361" t="str">
            <v>DTPC_UNITS</v>
          </cell>
          <cell r="D361">
            <v>1570</v>
          </cell>
          <cell r="E361">
            <v>3466</v>
          </cell>
          <cell r="F361">
            <v>1617</v>
          </cell>
          <cell r="G361">
            <v>1119.1300000000001</v>
          </cell>
        </row>
        <row r="362">
          <cell r="A362" t="str">
            <v>470000-537</v>
          </cell>
          <cell r="B362" t="str">
            <v>Deskpro EN Series SDT P866/15e/9/128c HE</v>
          </cell>
          <cell r="C362" t="str">
            <v>DTPC_UNITS</v>
          </cell>
          <cell r="D362">
            <v>1570</v>
          </cell>
          <cell r="E362">
            <v>3466</v>
          </cell>
          <cell r="F362">
            <v>1617</v>
          </cell>
          <cell r="G362">
            <v>1106.3900000000001</v>
          </cell>
        </row>
        <row r="363">
          <cell r="A363" t="str">
            <v>470000-686</v>
          </cell>
          <cell r="B363" t="str">
            <v>Deskpro EN Series SDT P866/15e/6/128c MEASTA9</v>
          </cell>
          <cell r="C363" t="str">
            <v>DTPC_UNITS</v>
          </cell>
          <cell r="D363">
            <v>1720</v>
          </cell>
          <cell r="E363">
            <v>3945</v>
          </cell>
          <cell r="F363">
            <v>1772</v>
          </cell>
          <cell r="G363">
            <v>1085.43</v>
          </cell>
        </row>
        <row r="364">
          <cell r="A364" t="str">
            <v>470000-713</v>
          </cell>
          <cell r="B364" t="str">
            <v>Deskpro EN Series SDT P866/15e/6/128c HUNG</v>
          </cell>
          <cell r="C364" t="str">
            <v>DTPC_UNITS</v>
          </cell>
          <cell r="D364">
            <v>1635</v>
          </cell>
          <cell r="E364">
            <v>3610</v>
          </cell>
          <cell r="F364">
            <v>1684</v>
          </cell>
          <cell r="G364">
            <v>1085.43</v>
          </cell>
        </row>
        <row r="365">
          <cell r="A365" t="str">
            <v>470000-719</v>
          </cell>
          <cell r="B365" t="str">
            <v>Deskpro EN Series SDT P866/15e/6/128c CZECH</v>
          </cell>
          <cell r="C365" t="str">
            <v>DTPC_UNITS</v>
          </cell>
          <cell r="D365">
            <v>1635</v>
          </cell>
          <cell r="E365">
            <v>3610</v>
          </cell>
          <cell r="F365">
            <v>1684</v>
          </cell>
          <cell r="G365" t="e">
            <v>#N/A</v>
          </cell>
        </row>
        <row r="366">
          <cell r="A366" t="str">
            <v>470000-725</v>
          </cell>
          <cell r="B366" t="str">
            <v>Deskpro EN Series SDT P866/15e/6/128c SLOV</v>
          </cell>
          <cell r="C366" t="str">
            <v>DTPC_UNITS</v>
          </cell>
          <cell r="D366">
            <v>1635</v>
          </cell>
          <cell r="E366">
            <v>3610</v>
          </cell>
          <cell r="F366">
            <v>1684</v>
          </cell>
          <cell r="G366">
            <v>1157.48</v>
          </cell>
        </row>
        <row r="367">
          <cell r="A367" t="str">
            <v>470000-731</v>
          </cell>
          <cell r="B367" t="str">
            <v>Deskpro EN Series SDT P866/15e/6/128c POL</v>
          </cell>
          <cell r="C367" t="str">
            <v>DTPC_UNITS</v>
          </cell>
          <cell r="D367">
            <v>1635</v>
          </cell>
          <cell r="E367">
            <v>3610</v>
          </cell>
          <cell r="F367">
            <v>1684</v>
          </cell>
          <cell r="G367">
            <v>1085.43</v>
          </cell>
        </row>
        <row r="368">
          <cell r="A368" t="str">
            <v>470000-737</v>
          </cell>
          <cell r="B368" t="str">
            <v>Deskpro EN Series SDT P866/15e/6/128c RUSS</v>
          </cell>
          <cell r="C368" t="str">
            <v>DTPC_UNITS</v>
          </cell>
          <cell r="D368">
            <v>1635</v>
          </cell>
          <cell r="E368">
            <v>3610</v>
          </cell>
          <cell r="F368">
            <v>1684</v>
          </cell>
          <cell r="G368">
            <v>1085.43</v>
          </cell>
        </row>
        <row r="369">
          <cell r="A369" t="str">
            <v>470000-771</v>
          </cell>
          <cell r="B369" t="str">
            <v>Deskpro EN Series SDT P866/15e/6/128c EUROA4</v>
          </cell>
          <cell r="C369" t="str">
            <v>DTPC_UNITS</v>
          </cell>
          <cell r="D369">
            <v>1635</v>
          </cell>
          <cell r="E369">
            <v>3610</v>
          </cell>
          <cell r="F369">
            <v>1684</v>
          </cell>
          <cell r="G369">
            <v>1127.3699999999999</v>
          </cell>
        </row>
        <row r="370">
          <cell r="A370" t="str">
            <v>470000-839</v>
          </cell>
          <cell r="B370" t="str">
            <v>Deskpro EN Series SDT P866/15e/6/128c SL</v>
          </cell>
          <cell r="C370" t="str">
            <v>DTPC_UNITS</v>
          </cell>
          <cell r="D370">
            <v>1635</v>
          </cell>
          <cell r="E370">
            <v>3610</v>
          </cell>
          <cell r="F370">
            <v>1684</v>
          </cell>
          <cell r="G370">
            <v>1157.48</v>
          </cell>
        </row>
        <row r="371">
          <cell r="A371" t="str">
            <v>470000-845</v>
          </cell>
          <cell r="B371" t="str">
            <v>Deskpro EN Series SDT P866/15e/6/128c HE</v>
          </cell>
          <cell r="C371" t="str">
            <v>DTPC_UNITS</v>
          </cell>
          <cell r="D371">
            <v>1635</v>
          </cell>
          <cell r="E371">
            <v>3610</v>
          </cell>
          <cell r="F371">
            <v>1684</v>
          </cell>
          <cell r="G371">
            <v>1085.43</v>
          </cell>
        </row>
        <row r="372">
          <cell r="A372" t="str">
            <v>470000-873</v>
          </cell>
          <cell r="B372" t="str">
            <v>Deskpro EN Series SFF P733/10e/9/128c TURK</v>
          </cell>
          <cell r="C372" t="str">
            <v>DTPC_UNITS</v>
          </cell>
          <cell r="D372">
            <v>1180</v>
          </cell>
          <cell r="E372">
            <v>2605</v>
          </cell>
          <cell r="F372">
            <v>1215</v>
          </cell>
          <cell r="G372" t="e">
            <v>#N/A</v>
          </cell>
        </row>
        <row r="373">
          <cell r="A373" t="str">
            <v>470000-875</v>
          </cell>
          <cell r="B373" t="str">
            <v>Deskpro EN Series SFF P733/10e/9/128c GRK</v>
          </cell>
          <cell r="C373" t="str">
            <v>DTPC_UNITS</v>
          </cell>
          <cell r="D373">
            <v>1180</v>
          </cell>
          <cell r="E373">
            <v>2605</v>
          </cell>
          <cell r="F373">
            <v>1215</v>
          </cell>
          <cell r="G373">
            <v>785.52</v>
          </cell>
        </row>
        <row r="374">
          <cell r="A374" t="str">
            <v>470000-877</v>
          </cell>
          <cell r="B374" t="str">
            <v>Deskpro EN Series SFF P733/10e/9/128c ARAB</v>
          </cell>
          <cell r="C374" t="str">
            <v>DTPC_UNITS</v>
          </cell>
          <cell r="D374">
            <v>1180</v>
          </cell>
          <cell r="E374">
            <v>2605</v>
          </cell>
          <cell r="F374">
            <v>1215</v>
          </cell>
          <cell r="G374" t="e">
            <v>#N/A</v>
          </cell>
        </row>
        <row r="375">
          <cell r="A375" t="str">
            <v>470000-882</v>
          </cell>
          <cell r="B375" t="str">
            <v>Deskpro EN Series SFF P733/10e/9/128c HUNG</v>
          </cell>
          <cell r="C375" t="str">
            <v>DTPC_UNITS</v>
          </cell>
          <cell r="D375">
            <v>1180</v>
          </cell>
          <cell r="E375">
            <v>2605</v>
          </cell>
          <cell r="F375">
            <v>1215</v>
          </cell>
          <cell r="G375">
            <v>785.52</v>
          </cell>
        </row>
        <row r="376">
          <cell r="A376" t="str">
            <v>470000-885</v>
          </cell>
          <cell r="B376" t="str">
            <v>Deskpro EN Series SFF P733/10e/9/128c CZECH</v>
          </cell>
          <cell r="C376" t="str">
            <v>DTPC_UNITS</v>
          </cell>
          <cell r="D376">
            <v>1180</v>
          </cell>
          <cell r="E376">
            <v>2605</v>
          </cell>
          <cell r="F376">
            <v>1215</v>
          </cell>
          <cell r="G376" t="e">
            <v>#N/A</v>
          </cell>
        </row>
        <row r="377">
          <cell r="A377" t="str">
            <v>470000-888</v>
          </cell>
          <cell r="B377" t="str">
            <v>Deskpro EN Series SFF P733/10e/9/128c SLOV</v>
          </cell>
          <cell r="C377" t="str">
            <v>DTPC_UNITS</v>
          </cell>
          <cell r="D377">
            <v>1180</v>
          </cell>
          <cell r="E377">
            <v>2605</v>
          </cell>
          <cell r="F377">
            <v>1215</v>
          </cell>
          <cell r="G377">
            <v>785.52</v>
          </cell>
        </row>
        <row r="378">
          <cell r="A378" t="str">
            <v>470000-889</v>
          </cell>
          <cell r="B378" t="str">
            <v>Deskpro EN Series SFF P733/10e/9/128c POL</v>
          </cell>
          <cell r="C378" t="str">
            <v>DTPC_UNITS</v>
          </cell>
          <cell r="D378">
            <v>1180</v>
          </cell>
          <cell r="E378">
            <v>2605</v>
          </cell>
          <cell r="F378">
            <v>1215</v>
          </cell>
          <cell r="G378">
            <v>785.25</v>
          </cell>
        </row>
        <row r="379">
          <cell r="A379" t="str">
            <v>470000-891</v>
          </cell>
          <cell r="B379" t="str">
            <v>Deskpro EN Series SFF P733/10e/9/128c RUSS</v>
          </cell>
          <cell r="C379" t="str">
            <v>DTPC_UNITS</v>
          </cell>
          <cell r="D379">
            <v>1180</v>
          </cell>
          <cell r="E379">
            <v>2605</v>
          </cell>
          <cell r="F379">
            <v>1215</v>
          </cell>
          <cell r="G379">
            <v>785.52</v>
          </cell>
        </row>
        <row r="380">
          <cell r="A380" t="str">
            <v>470000-917</v>
          </cell>
          <cell r="B380" t="str">
            <v>Deskpro EN Series SFF P733/10e/9/128c EUROA4</v>
          </cell>
          <cell r="C380" t="str">
            <v>DTPC_UNITS</v>
          </cell>
          <cell r="D380">
            <v>1180</v>
          </cell>
          <cell r="E380">
            <v>2605</v>
          </cell>
          <cell r="F380">
            <v>1215</v>
          </cell>
          <cell r="G380">
            <v>793.74</v>
          </cell>
        </row>
        <row r="381">
          <cell r="A381" t="str">
            <v>470000-947</v>
          </cell>
          <cell r="B381" t="str">
            <v>Deskpro EN Series SFF P733/10e/9/128c SL</v>
          </cell>
          <cell r="C381" t="str">
            <v>DTPC_UNITS</v>
          </cell>
          <cell r="D381">
            <v>1180</v>
          </cell>
          <cell r="E381">
            <v>2605</v>
          </cell>
          <cell r="F381">
            <v>1215</v>
          </cell>
          <cell r="G381">
            <v>829.18</v>
          </cell>
        </row>
        <row r="382">
          <cell r="A382" t="str">
            <v>470000-951</v>
          </cell>
          <cell r="B382" t="str">
            <v>Deskpro EN Series SFF P733/10e/9/128c HE</v>
          </cell>
          <cell r="C382" t="str">
            <v>DTPC_UNITS</v>
          </cell>
          <cell r="D382">
            <v>1180</v>
          </cell>
          <cell r="E382">
            <v>2605</v>
          </cell>
          <cell r="F382">
            <v>1215</v>
          </cell>
          <cell r="G382">
            <v>785.52</v>
          </cell>
        </row>
        <row r="383">
          <cell r="A383" t="str">
            <v>470000-991</v>
          </cell>
          <cell r="B383" t="str">
            <v>Deskpro EN Series SDT P733/10e/9/128c TURK</v>
          </cell>
          <cell r="C383" t="str">
            <v>DTPC_UNITS</v>
          </cell>
          <cell r="D383">
            <v>1230</v>
          </cell>
          <cell r="E383">
            <v>2715</v>
          </cell>
          <cell r="F383">
            <v>1267</v>
          </cell>
          <cell r="G383" t="e">
            <v>#N/A</v>
          </cell>
        </row>
        <row r="384">
          <cell r="A384" t="str">
            <v>470000-993</v>
          </cell>
          <cell r="B384" t="str">
            <v>Deskpro EN Series SDT P733/10e/9/128c GRK</v>
          </cell>
          <cell r="C384" t="str">
            <v>DTPC_UNITS</v>
          </cell>
          <cell r="D384">
            <v>1230</v>
          </cell>
          <cell r="E384">
            <v>2715</v>
          </cell>
          <cell r="F384">
            <v>1267</v>
          </cell>
          <cell r="G384">
            <v>775.27</v>
          </cell>
        </row>
        <row r="385">
          <cell r="A385" t="str">
            <v>470000-996</v>
          </cell>
          <cell r="B385" t="str">
            <v>Deskpro EN Series SDT P733/10e/9/128c ARAB</v>
          </cell>
          <cell r="C385" t="str">
            <v>DTPC_UNITS</v>
          </cell>
          <cell r="D385">
            <v>1290</v>
          </cell>
          <cell r="E385">
            <v>2959</v>
          </cell>
          <cell r="F385">
            <v>1329</v>
          </cell>
          <cell r="G385" t="e">
            <v>#N/A</v>
          </cell>
        </row>
        <row r="386">
          <cell r="A386" t="str">
            <v>470001-000</v>
          </cell>
          <cell r="B386" t="str">
            <v>Deskpro EN Series SDT P733/10e/9/128c HUNG</v>
          </cell>
          <cell r="C386" t="str">
            <v>DTPC_UNITS</v>
          </cell>
          <cell r="D386">
            <v>1230</v>
          </cell>
          <cell r="E386">
            <v>2715</v>
          </cell>
          <cell r="F386">
            <v>1267</v>
          </cell>
          <cell r="G386">
            <v>800.23</v>
          </cell>
        </row>
        <row r="387">
          <cell r="A387" t="str">
            <v>470001-003</v>
          </cell>
          <cell r="B387" t="str">
            <v>Deskpro EN Series SDT P733/10e/9/128c CZECH</v>
          </cell>
          <cell r="C387" t="str">
            <v>DTPC_UNITS</v>
          </cell>
          <cell r="D387">
            <v>1230</v>
          </cell>
          <cell r="E387">
            <v>2715</v>
          </cell>
          <cell r="F387">
            <v>1267</v>
          </cell>
          <cell r="G387" t="e">
            <v>#N/A</v>
          </cell>
        </row>
        <row r="388">
          <cell r="A388" t="str">
            <v>470001-006</v>
          </cell>
          <cell r="B388" t="str">
            <v>Deskpro EN Series SDT P733/10e/9/128c SLOV</v>
          </cell>
          <cell r="C388" t="str">
            <v>DTPC_UNITS</v>
          </cell>
          <cell r="D388">
            <v>1230</v>
          </cell>
          <cell r="E388">
            <v>2715</v>
          </cell>
          <cell r="F388">
            <v>1267</v>
          </cell>
          <cell r="G388">
            <v>796.23</v>
          </cell>
        </row>
        <row r="389">
          <cell r="A389" t="str">
            <v>470001-010</v>
          </cell>
          <cell r="B389" t="str">
            <v>Deskpro EN Series SDT P733/10e/9/128c POL</v>
          </cell>
          <cell r="C389" t="str">
            <v>DTPC_UNITS</v>
          </cell>
          <cell r="D389">
            <v>1230</v>
          </cell>
          <cell r="E389">
            <v>2715</v>
          </cell>
          <cell r="F389">
            <v>1267</v>
          </cell>
          <cell r="G389">
            <v>775.27</v>
          </cell>
        </row>
        <row r="390">
          <cell r="A390" t="str">
            <v>470001-013</v>
          </cell>
          <cell r="B390" t="str">
            <v>Deskpro EN Series SDT P733/10e/9/128c RUSS</v>
          </cell>
          <cell r="C390" t="str">
            <v>DTPC_UNITS</v>
          </cell>
          <cell r="D390">
            <v>1230</v>
          </cell>
          <cell r="E390">
            <v>2715</v>
          </cell>
          <cell r="F390">
            <v>1267</v>
          </cell>
          <cell r="G390">
            <v>775.27</v>
          </cell>
        </row>
        <row r="391">
          <cell r="A391" t="str">
            <v>470001-031</v>
          </cell>
          <cell r="B391" t="str">
            <v>Deskpro EN Series SDT P733/10e/9/128c EUROA4</v>
          </cell>
          <cell r="C391" t="str">
            <v>DTPC_UNITS</v>
          </cell>
          <cell r="D391">
            <v>1230</v>
          </cell>
          <cell r="E391">
            <v>2715</v>
          </cell>
          <cell r="F391">
            <v>1267</v>
          </cell>
          <cell r="G391">
            <v>808.47</v>
          </cell>
        </row>
        <row r="392">
          <cell r="A392" t="str">
            <v>470001-051</v>
          </cell>
          <cell r="B392" t="str">
            <v>Deskpro EN Series SDT P733/10e/9/128c SL</v>
          </cell>
          <cell r="C392" t="str">
            <v>DTPC_UNITS</v>
          </cell>
          <cell r="D392">
            <v>1230</v>
          </cell>
          <cell r="E392">
            <v>2715</v>
          </cell>
          <cell r="F392">
            <v>1267</v>
          </cell>
          <cell r="G392">
            <v>796.23</v>
          </cell>
        </row>
        <row r="393">
          <cell r="A393" t="str">
            <v>470001-053</v>
          </cell>
          <cell r="B393" t="str">
            <v>Deskpro EN Series SDT P733/10e/9/128c HE</v>
          </cell>
          <cell r="C393" t="str">
            <v>DTPC_UNITS</v>
          </cell>
          <cell r="D393">
            <v>1230</v>
          </cell>
          <cell r="E393">
            <v>2715</v>
          </cell>
          <cell r="F393">
            <v>1267</v>
          </cell>
          <cell r="G393">
            <v>800.23</v>
          </cell>
        </row>
        <row r="394">
          <cell r="A394" t="str">
            <v>470001-099</v>
          </cell>
          <cell r="B394" t="str">
            <v>Deskpro EN Series SDT P733/10e/6/128c TURK</v>
          </cell>
          <cell r="C394" t="str">
            <v>DTPC_UNITS</v>
          </cell>
          <cell r="D394">
            <v>1290</v>
          </cell>
          <cell r="E394">
            <v>2848</v>
          </cell>
          <cell r="F394">
            <v>1329</v>
          </cell>
          <cell r="G394" t="e">
            <v>#N/A</v>
          </cell>
        </row>
        <row r="395">
          <cell r="A395" t="str">
            <v>470001-100</v>
          </cell>
          <cell r="B395" t="str">
            <v>Deskpro EN Series SDT P733/10e/6/128c GRK</v>
          </cell>
          <cell r="C395" t="str">
            <v>DTPC_UNITS</v>
          </cell>
          <cell r="D395">
            <v>1290</v>
          </cell>
          <cell r="E395">
            <v>2848</v>
          </cell>
          <cell r="F395">
            <v>1329</v>
          </cell>
          <cell r="G395">
            <v>775.27</v>
          </cell>
        </row>
        <row r="396">
          <cell r="A396" t="str">
            <v>470001-105</v>
          </cell>
          <cell r="B396" t="str">
            <v>Deskpro EN Series SDT P733/10e/6/128c ARAB</v>
          </cell>
          <cell r="C396" t="str">
            <v>DTPC_UNITS</v>
          </cell>
          <cell r="D396">
            <v>1290</v>
          </cell>
          <cell r="E396">
            <v>2848</v>
          </cell>
          <cell r="F396">
            <v>1329</v>
          </cell>
          <cell r="G396" t="e">
            <v>#N/A</v>
          </cell>
        </row>
        <row r="397">
          <cell r="A397" t="str">
            <v>470001-111</v>
          </cell>
          <cell r="B397" t="str">
            <v>Deskpro EN Series SDT P733/10e/6/128c HUNG</v>
          </cell>
          <cell r="C397" t="str">
            <v>DTPC_UNITS</v>
          </cell>
          <cell r="D397">
            <v>1290</v>
          </cell>
          <cell r="E397">
            <v>2848</v>
          </cell>
          <cell r="F397">
            <v>1329</v>
          </cell>
          <cell r="G397">
            <v>775.27</v>
          </cell>
        </row>
        <row r="398">
          <cell r="A398" t="str">
            <v>470001-112</v>
          </cell>
          <cell r="B398" t="str">
            <v>Deskpro EN Series SDT P733/10e/6/128c CZECH</v>
          </cell>
          <cell r="C398" t="str">
            <v>DTPC_UNITS</v>
          </cell>
          <cell r="D398">
            <v>1290</v>
          </cell>
          <cell r="E398">
            <v>2848</v>
          </cell>
          <cell r="F398">
            <v>1329</v>
          </cell>
          <cell r="G398" t="e">
            <v>#N/A</v>
          </cell>
        </row>
        <row r="399">
          <cell r="A399" t="str">
            <v>470001-114</v>
          </cell>
          <cell r="B399" t="str">
            <v>Deskpro EN Series SDT P733/10e/6/128c SLOV</v>
          </cell>
          <cell r="C399" t="str">
            <v>DTPC_UNITS</v>
          </cell>
          <cell r="D399">
            <v>1290</v>
          </cell>
          <cell r="E399">
            <v>2848</v>
          </cell>
          <cell r="F399">
            <v>1329</v>
          </cell>
          <cell r="G399">
            <v>838.57</v>
          </cell>
        </row>
        <row r="400">
          <cell r="A400" t="str">
            <v>470001-116</v>
          </cell>
          <cell r="B400" t="str">
            <v>Deskpro EN Series SDT P733/10e/6/128c POL</v>
          </cell>
          <cell r="C400" t="str">
            <v>DTPC_UNITS</v>
          </cell>
          <cell r="D400">
            <v>1290</v>
          </cell>
          <cell r="E400">
            <v>2848</v>
          </cell>
          <cell r="F400">
            <v>1329</v>
          </cell>
          <cell r="G400">
            <v>775.27</v>
          </cell>
        </row>
        <row r="401">
          <cell r="A401" t="str">
            <v>470001-117</v>
          </cell>
          <cell r="B401" t="str">
            <v>Deskpro EN Series SDT P733/10e/6/128c RUSS</v>
          </cell>
          <cell r="C401" t="str">
            <v>DTPC_UNITS</v>
          </cell>
          <cell r="D401">
            <v>1290</v>
          </cell>
          <cell r="E401">
            <v>2848</v>
          </cell>
          <cell r="F401">
            <v>1329</v>
          </cell>
          <cell r="G401">
            <v>775.27</v>
          </cell>
        </row>
        <row r="402">
          <cell r="A402" t="str">
            <v>470001-131</v>
          </cell>
          <cell r="B402" t="str">
            <v>Deskpro EN Series SDT P733/10e/6/128c EUROA4</v>
          </cell>
          <cell r="C402" t="str">
            <v>DTPC_UNITS</v>
          </cell>
          <cell r="D402">
            <v>1290</v>
          </cell>
          <cell r="E402">
            <v>2848</v>
          </cell>
          <cell r="F402">
            <v>1329</v>
          </cell>
          <cell r="G402">
            <v>796.47</v>
          </cell>
        </row>
        <row r="403">
          <cell r="A403" t="str">
            <v>470001-143</v>
          </cell>
          <cell r="B403" t="str">
            <v>Deskpro EN Series SDT P733/10e/6/128c SL</v>
          </cell>
          <cell r="C403" t="str">
            <v>DTPC_UNITS</v>
          </cell>
          <cell r="D403">
            <v>1290</v>
          </cell>
          <cell r="E403">
            <v>2848</v>
          </cell>
          <cell r="F403">
            <v>1329</v>
          </cell>
          <cell r="G403">
            <v>838.57</v>
          </cell>
        </row>
        <row r="404">
          <cell r="A404" t="str">
            <v>470001-144</v>
          </cell>
          <cell r="B404" t="str">
            <v>Deskpro EN Series SDT P733/10e/6/128c HE</v>
          </cell>
          <cell r="C404" t="str">
            <v>DTPC_UNITS</v>
          </cell>
          <cell r="D404">
            <v>1290</v>
          </cell>
          <cell r="E404">
            <v>2848</v>
          </cell>
          <cell r="F404">
            <v>1329</v>
          </cell>
          <cell r="G404">
            <v>775.27</v>
          </cell>
        </row>
        <row r="405">
          <cell r="A405" t="str">
            <v>470001-276</v>
          </cell>
          <cell r="B405" t="str">
            <v>Deskpro EN Series SDT P866/20e/6/128cv TURK</v>
          </cell>
          <cell r="C405" t="str">
            <v>DTPC_UNITS</v>
          </cell>
          <cell r="D405">
            <v>1740</v>
          </cell>
          <cell r="E405">
            <v>3841</v>
          </cell>
          <cell r="F405">
            <v>1792</v>
          </cell>
          <cell r="G405" t="e">
            <v>#N/A</v>
          </cell>
        </row>
        <row r="406">
          <cell r="A406" t="str">
            <v>470001-277</v>
          </cell>
          <cell r="B406" t="str">
            <v>Deskpro EN Series SDT P866/20e/6/128cv GRK</v>
          </cell>
          <cell r="C406" t="str">
            <v>DTPC_UNITS</v>
          </cell>
          <cell r="D406">
            <v>1740</v>
          </cell>
          <cell r="E406">
            <v>3841</v>
          </cell>
          <cell r="F406">
            <v>1792</v>
          </cell>
          <cell r="G406">
            <v>1139.0899999999999</v>
          </cell>
        </row>
        <row r="407">
          <cell r="A407" t="str">
            <v>470001-279</v>
          </cell>
          <cell r="B407" t="str">
            <v>Deskpro EN Series SDT P866/20e/6/128cv ARAB</v>
          </cell>
          <cell r="C407" t="str">
            <v>DTPC_UNITS</v>
          </cell>
          <cell r="D407">
            <v>1740</v>
          </cell>
          <cell r="E407">
            <v>3841</v>
          </cell>
          <cell r="F407">
            <v>1792</v>
          </cell>
          <cell r="G407" t="e">
            <v>#N/A</v>
          </cell>
        </row>
        <row r="408">
          <cell r="A408" t="str">
            <v>470001-281</v>
          </cell>
          <cell r="B408" t="str">
            <v>Deskpro EN Series SDT P866/20e/6/128cv GR</v>
          </cell>
          <cell r="C408" t="str">
            <v>DTPC_UNITS</v>
          </cell>
          <cell r="D408">
            <v>1740</v>
          </cell>
          <cell r="E408">
            <v>3841</v>
          </cell>
          <cell r="F408">
            <v>1792</v>
          </cell>
          <cell r="G408">
            <v>1139.0899999999999</v>
          </cell>
        </row>
        <row r="409">
          <cell r="A409" t="str">
            <v>470001-282</v>
          </cell>
          <cell r="B409" t="str">
            <v>Deskpro EN Series SDT P866/20e/6/128cv CZECH</v>
          </cell>
          <cell r="C409" t="str">
            <v>DTPC_UNITS</v>
          </cell>
          <cell r="D409">
            <v>1740</v>
          </cell>
          <cell r="E409">
            <v>3841</v>
          </cell>
          <cell r="F409">
            <v>1792</v>
          </cell>
          <cell r="G409" t="e">
            <v>#N/A</v>
          </cell>
        </row>
        <row r="410">
          <cell r="A410" t="str">
            <v>470001-283</v>
          </cell>
          <cell r="B410" t="str">
            <v>Deskpro EN Series SDT P866/20e/6/128cv SLOV</v>
          </cell>
          <cell r="C410" t="str">
            <v>DTPC_UNITS</v>
          </cell>
          <cell r="D410">
            <v>1740</v>
          </cell>
          <cell r="E410">
            <v>3841</v>
          </cell>
          <cell r="F410">
            <v>1792</v>
          </cell>
          <cell r="G410">
            <v>1213.31</v>
          </cell>
        </row>
        <row r="411">
          <cell r="A411" t="str">
            <v>470001-284</v>
          </cell>
          <cell r="B411" t="str">
            <v>Deskpro EN Series SDT P866/20e/6/128cv POL</v>
          </cell>
          <cell r="C411" t="str">
            <v>DTPC_UNITS</v>
          </cell>
          <cell r="D411">
            <v>1740</v>
          </cell>
          <cell r="E411">
            <v>3841</v>
          </cell>
          <cell r="F411">
            <v>1792</v>
          </cell>
          <cell r="G411">
            <v>1139.0899999999999</v>
          </cell>
        </row>
        <row r="412">
          <cell r="A412" t="str">
            <v>470001-285</v>
          </cell>
          <cell r="B412" t="str">
            <v>Deskpro EN Series SDT P866/20e/6/128cv RUSS</v>
          </cell>
          <cell r="C412" t="str">
            <v>DTPC_UNITS</v>
          </cell>
          <cell r="D412">
            <v>1740</v>
          </cell>
          <cell r="E412">
            <v>3841</v>
          </cell>
          <cell r="F412">
            <v>1792</v>
          </cell>
          <cell r="G412">
            <v>1139.0899999999999</v>
          </cell>
        </row>
        <row r="413">
          <cell r="A413" t="str">
            <v>470001-292</v>
          </cell>
          <cell r="B413" t="str">
            <v>Deskpro EN Series SDT P866/20e/6/128cv EUROA4</v>
          </cell>
          <cell r="C413" t="str">
            <v>DTPC_UNITS</v>
          </cell>
          <cell r="D413">
            <v>1740</v>
          </cell>
          <cell r="E413">
            <v>3841</v>
          </cell>
          <cell r="F413">
            <v>1792</v>
          </cell>
          <cell r="G413">
            <v>1183.19</v>
          </cell>
        </row>
        <row r="414">
          <cell r="A414" t="str">
            <v>470001-300</v>
          </cell>
          <cell r="B414" t="str">
            <v>Deskpro EN Series SDT P866/20e/6/128cv SL</v>
          </cell>
          <cell r="C414" t="str">
            <v>DTPC_UNITS</v>
          </cell>
          <cell r="D414">
            <v>1740</v>
          </cell>
          <cell r="E414">
            <v>3841</v>
          </cell>
          <cell r="F414">
            <v>1792</v>
          </cell>
          <cell r="G414">
            <v>1213.31</v>
          </cell>
        </row>
        <row r="415">
          <cell r="A415" t="str">
            <v>470001-301</v>
          </cell>
          <cell r="B415" t="str">
            <v>Deskpro EN Series SDT P866/20e/6/128cv HE</v>
          </cell>
          <cell r="C415" t="str">
            <v>DTPC_UNITS</v>
          </cell>
          <cell r="D415">
            <v>1740</v>
          </cell>
          <cell r="E415">
            <v>3841</v>
          </cell>
          <cell r="F415">
            <v>1792</v>
          </cell>
          <cell r="G415">
            <v>1176.1600000000001</v>
          </cell>
        </row>
        <row r="416">
          <cell r="A416" t="str">
            <v>470001-424</v>
          </cell>
          <cell r="B416" t="str">
            <v>Deskpro EN Series SFF P866/15e/6/128c TURK</v>
          </cell>
          <cell r="C416" t="str">
            <v>DTPC_UNITS</v>
          </cell>
          <cell r="D416">
            <v>1590</v>
          </cell>
          <cell r="E416">
            <v>3510</v>
          </cell>
          <cell r="F416">
            <v>1638</v>
          </cell>
          <cell r="G416" t="e">
            <v>#N/A</v>
          </cell>
        </row>
        <row r="417">
          <cell r="A417" t="str">
            <v>470001-425</v>
          </cell>
          <cell r="B417" t="str">
            <v>Deskpro EN Series SFF P866/15e/6/128c GRK</v>
          </cell>
          <cell r="C417" t="str">
            <v>DTPC_UNITS</v>
          </cell>
          <cell r="D417">
            <v>1590</v>
          </cell>
          <cell r="E417">
            <v>3510</v>
          </cell>
          <cell r="F417">
            <v>1638</v>
          </cell>
          <cell r="G417">
            <v>2193.1</v>
          </cell>
        </row>
        <row r="418">
          <cell r="A418" t="str">
            <v>470001-426</v>
          </cell>
          <cell r="B418" t="str">
            <v>Deskpro EN Series SFF P866/15e/6/128c ARAB</v>
          </cell>
          <cell r="C418" t="str">
            <v>DTPC_UNITS</v>
          </cell>
          <cell r="D418">
            <v>1590</v>
          </cell>
          <cell r="E418">
            <v>3510</v>
          </cell>
          <cell r="F418">
            <v>1638</v>
          </cell>
          <cell r="G418" t="e">
            <v>#N/A</v>
          </cell>
        </row>
        <row r="419">
          <cell r="A419" t="str">
            <v>470001-432</v>
          </cell>
          <cell r="B419" t="str">
            <v>Deskpro EN Series SFF P866/15e/6/128c HUNG</v>
          </cell>
          <cell r="C419" t="str">
            <v>DTPC_UNITS</v>
          </cell>
          <cell r="D419">
            <v>1590</v>
          </cell>
          <cell r="E419">
            <v>3510</v>
          </cell>
          <cell r="F419">
            <v>1638</v>
          </cell>
          <cell r="G419">
            <v>2186.69</v>
          </cell>
        </row>
        <row r="420">
          <cell r="A420" t="str">
            <v>470001-436</v>
          </cell>
          <cell r="B420" t="str">
            <v>Deskpro EN Series SFF P866/15e/6/128c CZECH</v>
          </cell>
          <cell r="C420" t="str">
            <v>DTPC_UNITS</v>
          </cell>
          <cell r="D420">
            <v>1590</v>
          </cell>
          <cell r="E420">
            <v>3510</v>
          </cell>
          <cell r="F420">
            <v>1638</v>
          </cell>
          <cell r="G420" t="e">
            <v>#N/A</v>
          </cell>
        </row>
        <row r="421">
          <cell r="A421" t="str">
            <v>470001-439</v>
          </cell>
          <cell r="B421" t="str">
            <v>Deskpro EN Series SFF P866/15e/6/128c SLOV</v>
          </cell>
          <cell r="C421" t="str">
            <v>DTPC_UNITS</v>
          </cell>
          <cell r="D421">
            <v>1590</v>
          </cell>
          <cell r="E421">
            <v>3510</v>
          </cell>
          <cell r="F421">
            <v>1638</v>
          </cell>
          <cell r="G421">
            <v>1186.7</v>
          </cell>
        </row>
        <row r="422">
          <cell r="A422" t="str">
            <v>470001-441</v>
          </cell>
          <cell r="B422" t="str">
            <v>Deskpro EN Series SFF P866/15e/6/128c POL</v>
          </cell>
          <cell r="C422" t="str">
            <v>DTPC_UNITS</v>
          </cell>
          <cell r="D422">
            <v>1590</v>
          </cell>
          <cell r="E422">
            <v>3510</v>
          </cell>
          <cell r="F422">
            <v>1638</v>
          </cell>
          <cell r="G422">
            <v>2193.1</v>
          </cell>
        </row>
        <row r="423">
          <cell r="A423" t="str">
            <v>470001-443</v>
          </cell>
          <cell r="B423" t="str">
            <v>Deskpro EN Series SFF P866/15e/6/128c RUSS</v>
          </cell>
          <cell r="C423" t="str">
            <v>DTPC_UNITS</v>
          </cell>
          <cell r="D423">
            <v>1590</v>
          </cell>
          <cell r="E423">
            <v>3510</v>
          </cell>
          <cell r="F423">
            <v>1638</v>
          </cell>
          <cell r="G423">
            <v>2193.1</v>
          </cell>
        </row>
        <row r="424">
          <cell r="A424" t="str">
            <v>470001-459</v>
          </cell>
          <cell r="B424" t="str">
            <v>Deskpro EN Series SFF P866/15e/6/128c EUROA4</v>
          </cell>
          <cell r="C424" t="str">
            <v>DTPC_UNITS</v>
          </cell>
          <cell r="D424">
            <v>1590</v>
          </cell>
          <cell r="E424">
            <v>3510</v>
          </cell>
          <cell r="F424">
            <v>1638</v>
          </cell>
          <cell r="G424">
            <v>1112.92</v>
          </cell>
        </row>
        <row r="425">
          <cell r="A425" t="str">
            <v>470001-477</v>
          </cell>
          <cell r="B425" t="str">
            <v>Deskpro EN Series SFF P866/15e/6/128c SL</v>
          </cell>
          <cell r="C425" t="str">
            <v>DTPC_UNITS</v>
          </cell>
          <cell r="D425">
            <v>1590</v>
          </cell>
          <cell r="E425">
            <v>3510</v>
          </cell>
          <cell r="F425">
            <v>1638</v>
          </cell>
          <cell r="G425">
            <v>1143.04</v>
          </cell>
        </row>
        <row r="426">
          <cell r="A426" t="str">
            <v>470001-479</v>
          </cell>
          <cell r="B426" t="str">
            <v>Deskpro EN Series SFF P866/15e/6/128c HE</v>
          </cell>
          <cell r="C426" t="str">
            <v>DTPC_UNITS</v>
          </cell>
          <cell r="D426">
            <v>1590</v>
          </cell>
          <cell r="E426">
            <v>3510</v>
          </cell>
          <cell r="F426">
            <v>1638</v>
          </cell>
          <cell r="G426">
            <v>2181.2800000000002</v>
          </cell>
        </row>
        <row r="427">
          <cell r="A427" t="str">
            <v>470001-536</v>
          </cell>
          <cell r="B427" t="str">
            <v>Deskpro EN Series SFF P866/20e/6/128cv TURK</v>
          </cell>
          <cell r="C427" t="str">
            <v>DTPC_UNITS</v>
          </cell>
          <cell r="D427">
            <v>1680</v>
          </cell>
          <cell r="E427">
            <v>3709</v>
          </cell>
          <cell r="F427">
            <v>1730</v>
          </cell>
          <cell r="G427" t="e">
            <v>#N/A</v>
          </cell>
        </row>
        <row r="428">
          <cell r="A428" t="str">
            <v>470001-540</v>
          </cell>
          <cell r="B428" t="str">
            <v>Deskpro EN Series SFF P866/20e/6/128cv GRK</v>
          </cell>
          <cell r="C428" t="str">
            <v>DTPC_UNITS</v>
          </cell>
          <cell r="D428">
            <v>1680</v>
          </cell>
          <cell r="E428">
            <v>3709</v>
          </cell>
          <cell r="F428">
            <v>1730</v>
          </cell>
          <cell r="G428">
            <v>2236.77</v>
          </cell>
        </row>
        <row r="429">
          <cell r="A429" t="str">
            <v>470001-545</v>
          </cell>
          <cell r="B429" t="str">
            <v>Deskpro EN Series SFF P866/20e/6/128cv ARAB</v>
          </cell>
          <cell r="C429" t="str">
            <v>DTPC_UNITS</v>
          </cell>
          <cell r="D429">
            <v>1680</v>
          </cell>
          <cell r="E429">
            <v>3709</v>
          </cell>
          <cell r="F429">
            <v>1730</v>
          </cell>
          <cell r="G429" t="e">
            <v>#N/A</v>
          </cell>
        </row>
        <row r="430">
          <cell r="A430" t="str">
            <v>470001-552</v>
          </cell>
          <cell r="B430" t="str">
            <v>Deskpro EN Series SFF P866/20e/6/128cv HUNG</v>
          </cell>
          <cell r="C430" t="str">
            <v>DTPC_UNITS</v>
          </cell>
          <cell r="D430">
            <v>1680</v>
          </cell>
          <cell r="E430">
            <v>3709</v>
          </cell>
          <cell r="F430">
            <v>1730</v>
          </cell>
          <cell r="G430">
            <v>2230.36</v>
          </cell>
        </row>
        <row r="431">
          <cell r="A431" t="str">
            <v>470001-597</v>
          </cell>
          <cell r="B431" t="str">
            <v>Deskpro EN Series SFF P866/20e/6/128cv CZECH</v>
          </cell>
          <cell r="C431" t="str">
            <v>DTPC_UNITS</v>
          </cell>
          <cell r="D431">
            <v>1680</v>
          </cell>
          <cell r="E431">
            <v>3709</v>
          </cell>
          <cell r="F431">
            <v>1730</v>
          </cell>
          <cell r="G431" t="e">
            <v>#N/A</v>
          </cell>
        </row>
        <row r="432">
          <cell r="A432" t="str">
            <v>470001-606</v>
          </cell>
          <cell r="B432" t="str">
            <v>Deskpro EN Series SFF P866/20e/6/128cv SLOV</v>
          </cell>
          <cell r="C432" t="str">
            <v>DTPC_UNITS</v>
          </cell>
          <cell r="D432">
            <v>1680</v>
          </cell>
          <cell r="E432">
            <v>3709</v>
          </cell>
          <cell r="F432">
            <v>1730</v>
          </cell>
          <cell r="G432">
            <v>1200.8699999999999</v>
          </cell>
        </row>
        <row r="433">
          <cell r="A433" t="str">
            <v>470001-608</v>
          </cell>
          <cell r="B433" t="str">
            <v>Deskpro EN Series SFF P866/20e/6/128cv POL</v>
          </cell>
          <cell r="C433" t="str">
            <v>DTPC_UNITS</v>
          </cell>
          <cell r="D433">
            <v>1680</v>
          </cell>
          <cell r="E433">
            <v>3709</v>
          </cell>
          <cell r="F433">
            <v>1730</v>
          </cell>
          <cell r="G433">
            <v>2236.77</v>
          </cell>
        </row>
        <row r="434">
          <cell r="A434" t="str">
            <v>470001-614</v>
          </cell>
          <cell r="B434" t="str">
            <v>Deskpro EN Series SFF P866/20e/6/128cv RUSS</v>
          </cell>
          <cell r="C434" t="str">
            <v>DTPC_UNITS</v>
          </cell>
          <cell r="D434">
            <v>1680</v>
          </cell>
          <cell r="E434">
            <v>3709</v>
          </cell>
          <cell r="F434">
            <v>1730</v>
          </cell>
          <cell r="G434">
            <v>2236.77</v>
          </cell>
        </row>
        <row r="435">
          <cell r="A435" t="str">
            <v>470001-634</v>
          </cell>
          <cell r="B435" t="str">
            <v>Deskpro EN Series SFF P866/20e/6/128cv EUROA4</v>
          </cell>
          <cell r="C435" t="str">
            <v>DTPC_UNITS</v>
          </cell>
          <cell r="D435">
            <v>1680</v>
          </cell>
          <cell r="E435">
            <v>3709</v>
          </cell>
          <cell r="F435">
            <v>1730</v>
          </cell>
          <cell r="G435">
            <v>1170.76</v>
          </cell>
        </row>
        <row r="436">
          <cell r="A436" t="str">
            <v>470001-649</v>
          </cell>
          <cell r="B436" t="str">
            <v>Deskpro EN Series SFF P866/20e/6/128cv SL</v>
          </cell>
          <cell r="C436" t="str">
            <v>DTPC_UNITS</v>
          </cell>
          <cell r="D436">
            <v>1680</v>
          </cell>
          <cell r="E436">
            <v>3709</v>
          </cell>
          <cell r="F436">
            <v>1730</v>
          </cell>
          <cell r="G436">
            <v>1200.8699999999999</v>
          </cell>
        </row>
        <row r="437">
          <cell r="A437" t="str">
            <v>470001-651</v>
          </cell>
          <cell r="B437" t="str">
            <v>Deskpro EN Series SFF P866/20e/6/128cv HE</v>
          </cell>
          <cell r="C437" t="str">
            <v>DTPC_UNITS</v>
          </cell>
          <cell r="D437">
            <v>1680</v>
          </cell>
          <cell r="E437">
            <v>3709</v>
          </cell>
          <cell r="F437">
            <v>1730</v>
          </cell>
          <cell r="G437">
            <v>2224.9499999999998</v>
          </cell>
        </row>
        <row r="438">
          <cell r="A438" t="str">
            <v>470001-786</v>
          </cell>
          <cell r="B438" t="str">
            <v>Deskpro EN Series SFF P733/10e/6/128c TURK</v>
          </cell>
          <cell r="C438" t="str">
            <v>DTPC_UNITS</v>
          </cell>
          <cell r="D438">
            <v>1245</v>
          </cell>
          <cell r="E438">
            <v>2747</v>
          </cell>
          <cell r="F438">
            <v>1282</v>
          </cell>
          <cell r="G438" t="e">
            <v>#N/A</v>
          </cell>
        </row>
        <row r="439">
          <cell r="A439" t="str">
            <v>470001-789</v>
          </cell>
          <cell r="B439" t="str">
            <v>Deskpro EN Series SFF P733/10e/6/128c GRK</v>
          </cell>
          <cell r="C439" t="str">
            <v>DTPC_UNITS</v>
          </cell>
          <cell r="D439">
            <v>1245</v>
          </cell>
          <cell r="E439">
            <v>2747</v>
          </cell>
          <cell r="F439">
            <v>1282</v>
          </cell>
          <cell r="G439">
            <v>769.82</v>
          </cell>
        </row>
        <row r="440">
          <cell r="A440" t="str">
            <v>470001-796</v>
          </cell>
          <cell r="B440" t="str">
            <v>Deskpro EN Series SFF P733/10e/6/128c ARAB</v>
          </cell>
          <cell r="C440" t="str">
            <v>DTPC_UNITS</v>
          </cell>
          <cell r="D440">
            <v>1245</v>
          </cell>
          <cell r="E440">
            <v>2747</v>
          </cell>
          <cell r="F440">
            <v>1282</v>
          </cell>
          <cell r="G440">
            <v>767.49</v>
          </cell>
        </row>
        <row r="441">
          <cell r="A441" t="str">
            <v>470001-803</v>
          </cell>
          <cell r="B441" t="str">
            <v>Deskpro EN Series SFF P733/10e/6/128c HUNG</v>
          </cell>
          <cell r="C441" t="str">
            <v>DTPC_UNITS</v>
          </cell>
          <cell r="D441">
            <v>1245</v>
          </cell>
          <cell r="E441">
            <v>2747</v>
          </cell>
          <cell r="F441">
            <v>1282</v>
          </cell>
          <cell r="G441">
            <v>1869.4</v>
          </cell>
        </row>
        <row r="442">
          <cell r="A442" t="str">
            <v>470001-805</v>
          </cell>
          <cell r="B442" t="str">
            <v>Deskpro EN Series SFF P733/10e/6/128c CZECH</v>
          </cell>
          <cell r="C442" t="str">
            <v>DTPC_UNITS</v>
          </cell>
          <cell r="D442">
            <v>1245</v>
          </cell>
          <cell r="E442">
            <v>2747</v>
          </cell>
          <cell r="F442">
            <v>1282</v>
          </cell>
          <cell r="G442" t="e">
            <v>#N/A</v>
          </cell>
        </row>
        <row r="443">
          <cell r="A443" t="str">
            <v>470001-807</v>
          </cell>
          <cell r="B443" t="str">
            <v>Deskpro EN Series SFF P733/10e/6/128c SLOV</v>
          </cell>
          <cell r="C443" t="str">
            <v>DTPC_UNITS</v>
          </cell>
          <cell r="D443">
            <v>1245</v>
          </cell>
          <cell r="E443">
            <v>2747</v>
          </cell>
          <cell r="F443">
            <v>1282</v>
          </cell>
          <cell r="G443">
            <v>819.86</v>
          </cell>
        </row>
        <row r="444">
          <cell r="A444" t="str">
            <v>470001-809</v>
          </cell>
          <cell r="B444" t="str">
            <v>Deskpro EN Series SFF P733/10e/6/128c POL</v>
          </cell>
          <cell r="C444" t="str">
            <v>DTPC_UNITS</v>
          </cell>
          <cell r="D444">
            <v>1245</v>
          </cell>
          <cell r="E444">
            <v>2747</v>
          </cell>
          <cell r="F444">
            <v>1282</v>
          </cell>
          <cell r="G444">
            <v>1875.81</v>
          </cell>
        </row>
        <row r="445">
          <cell r="A445" t="str">
            <v>470001-811</v>
          </cell>
          <cell r="B445" t="str">
            <v>Deskpro EN Series SFF P733/10e/6/128c RUSS</v>
          </cell>
          <cell r="C445" t="str">
            <v>DTPC_UNITS</v>
          </cell>
          <cell r="D445">
            <v>1245</v>
          </cell>
          <cell r="E445">
            <v>2747</v>
          </cell>
          <cell r="F445">
            <v>1282</v>
          </cell>
          <cell r="G445">
            <v>1875.81</v>
          </cell>
        </row>
        <row r="446">
          <cell r="A446" t="str">
            <v>470001-851</v>
          </cell>
          <cell r="B446" t="str">
            <v>Deskpro EN Series SFF P733/10e/6/128c EUROA4</v>
          </cell>
          <cell r="C446" t="str">
            <v>DTPC_UNITS</v>
          </cell>
          <cell r="D446">
            <v>1245</v>
          </cell>
          <cell r="E446">
            <v>2747</v>
          </cell>
          <cell r="F446">
            <v>1282</v>
          </cell>
          <cell r="G446">
            <v>793.74</v>
          </cell>
        </row>
        <row r="447">
          <cell r="A447" t="str">
            <v>470001-925</v>
          </cell>
          <cell r="B447" t="str">
            <v>Deskpro EN Series SFF P733/10e/6/128c SL</v>
          </cell>
          <cell r="C447" t="str">
            <v>DTPC_UNITS</v>
          </cell>
          <cell r="D447">
            <v>1245</v>
          </cell>
          <cell r="E447">
            <v>2747</v>
          </cell>
          <cell r="F447">
            <v>1282</v>
          </cell>
          <cell r="G447">
            <v>823.86</v>
          </cell>
        </row>
        <row r="448">
          <cell r="A448" t="str">
            <v>470001-928</v>
          </cell>
          <cell r="B448" t="str">
            <v>Deskpro EN Series SFF P733/10e/6/128c HE</v>
          </cell>
          <cell r="C448" t="str">
            <v>DTPC_UNITS</v>
          </cell>
          <cell r="D448">
            <v>1245</v>
          </cell>
          <cell r="E448">
            <v>2747</v>
          </cell>
          <cell r="F448">
            <v>1282</v>
          </cell>
          <cell r="G448">
            <v>1869.4</v>
          </cell>
        </row>
        <row r="449">
          <cell r="A449" t="str">
            <v>470001-998</v>
          </cell>
          <cell r="B449" t="str">
            <v>Deskpro EN Series SFF P866/15e/9/128c TURK</v>
          </cell>
          <cell r="C449" t="str">
            <v>DTPC_UNITS</v>
          </cell>
          <cell r="D449">
            <v>1520</v>
          </cell>
          <cell r="E449">
            <v>3356</v>
          </cell>
          <cell r="F449">
            <v>1566</v>
          </cell>
          <cell r="G449" t="e">
            <v>#N/A</v>
          </cell>
        </row>
        <row r="450">
          <cell r="A450" t="str">
            <v>470002-000</v>
          </cell>
          <cell r="B450" t="str">
            <v>Deskpro EN Series SFF P866/15e/9/128c GRK</v>
          </cell>
          <cell r="C450" t="str">
            <v>DTPC_UNITS</v>
          </cell>
          <cell r="D450">
            <v>1520</v>
          </cell>
          <cell r="E450">
            <v>3356</v>
          </cell>
          <cell r="F450">
            <v>1566</v>
          </cell>
          <cell r="G450">
            <v>1104.7</v>
          </cell>
        </row>
        <row r="451">
          <cell r="A451" t="str">
            <v>470002-005</v>
          </cell>
          <cell r="B451" t="str">
            <v>Deskpro EN Series SFF P866/15e/9/128c ARAB</v>
          </cell>
          <cell r="C451" t="str">
            <v>DTPC_UNITS</v>
          </cell>
          <cell r="D451">
            <v>1520</v>
          </cell>
          <cell r="E451">
            <v>3356</v>
          </cell>
          <cell r="F451">
            <v>1566</v>
          </cell>
          <cell r="G451">
            <v>1104.7</v>
          </cell>
        </row>
        <row r="452">
          <cell r="A452" t="str">
            <v>470002-011</v>
          </cell>
          <cell r="B452" t="str">
            <v>Deskpro EN Series SFF P866/15e/9/128c HUNG</v>
          </cell>
          <cell r="C452" t="str">
            <v>DTPC_UNITS</v>
          </cell>
          <cell r="D452">
            <v>1520</v>
          </cell>
          <cell r="E452">
            <v>3356</v>
          </cell>
          <cell r="F452">
            <v>1566</v>
          </cell>
          <cell r="G452">
            <v>1104.7</v>
          </cell>
        </row>
        <row r="453">
          <cell r="A453" t="str">
            <v>470002-078</v>
          </cell>
          <cell r="B453" t="str">
            <v>Deskpro EN Series SFF P866/15e/9/128c CZECH</v>
          </cell>
          <cell r="C453" t="str">
            <v>DTPC_UNITS</v>
          </cell>
          <cell r="D453">
            <v>1520</v>
          </cell>
          <cell r="E453">
            <v>3356</v>
          </cell>
          <cell r="F453">
            <v>1566</v>
          </cell>
          <cell r="G453" t="e">
            <v>#N/A</v>
          </cell>
        </row>
        <row r="454">
          <cell r="A454" t="str">
            <v>470002-082</v>
          </cell>
          <cell r="B454" t="str">
            <v>Deskpro EN Series SFF P866/15e/9/128c SLOV</v>
          </cell>
          <cell r="C454" t="str">
            <v>DTPC_UNITS</v>
          </cell>
          <cell r="D454">
            <v>1520</v>
          </cell>
          <cell r="E454">
            <v>3356</v>
          </cell>
          <cell r="F454">
            <v>1566</v>
          </cell>
          <cell r="G454">
            <v>1104.7</v>
          </cell>
        </row>
        <row r="455">
          <cell r="A455" t="str">
            <v>470002-086</v>
          </cell>
          <cell r="B455" t="str">
            <v>Deskpro EN Series SFF P866/15e/9/128c POL</v>
          </cell>
          <cell r="C455" t="str">
            <v>DTPC_UNITS</v>
          </cell>
          <cell r="D455">
            <v>1520</v>
          </cell>
          <cell r="E455">
            <v>3356</v>
          </cell>
          <cell r="F455">
            <v>1566</v>
          </cell>
          <cell r="G455">
            <v>1084.43</v>
          </cell>
        </row>
        <row r="456">
          <cell r="A456" t="str">
            <v>470002-090</v>
          </cell>
          <cell r="B456" t="str">
            <v>Deskpro EN Series SFF P866/15e/9/128c RUSS</v>
          </cell>
          <cell r="C456" t="str">
            <v>DTPC_UNITS</v>
          </cell>
          <cell r="D456">
            <v>1520</v>
          </cell>
          <cell r="E456">
            <v>3356</v>
          </cell>
          <cell r="F456">
            <v>1566</v>
          </cell>
          <cell r="G456">
            <v>1104.7</v>
          </cell>
        </row>
        <row r="457">
          <cell r="A457" t="str">
            <v>470002-113</v>
          </cell>
          <cell r="B457" t="str">
            <v>Deskpro EN Series SFF P866/15e/9/128c EUROA4</v>
          </cell>
          <cell r="C457" t="str">
            <v>DTPC_UNITS</v>
          </cell>
          <cell r="D457">
            <v>1520</v>
          </cell>
          <cell r="E457">
            <v>3356</v>
          </cell>
          <cell r="F457">
            <v>1566</v>
          </cell>
          <cell r="G457">
            <v>1112.92</v>
          </cell>
        </row>
        <row r="458">
          <cell r="A458" t="str">
            <v>470002-138</v>
          </cell>
          <cell r="B458" t="str">
            <v>Deskpro EN Series SFF P866/15e/9/128c SL</v>
          </cell>
          <cell r="C458" t="str">
            <v>DTPC_UNITS</v>
          </cell>
          <cell r="D458">
            <v>1520</v>
          </cell>
          <cell r="E458">
            <v>3356</v>
          </cell>
          <cell r="F458">
            <v>1566</v>
          </cell>
          <cell r="G458">
            <v>1104.7</v>
          </cell>
        </row>
        <row r="459">
          <cell r="A459" t="str">
            <v>470002-142</v>
          </cell>
          <cell r="B459" t="str">
            <v>Deskpro EN Series SFF P866/15e/9/128c HE</v>
          </cell>
          <cell r="C459" t="str">
            <v>DTPC_UNITS</v>
          </cell>
          <cell r="D459">
            <v>1520</v>
          </cell>
          <cell r="E459">
            <v>3356</v>
          </cell>
          <cell r="F459">
            <v>1566</v>
          </cell>
          <cell r="G459">
            <v>1104.7</v>
          </cell>
        </row>
        <row r="460">
          <cell r="A460" t="str">
            <v>470002-221</v>
          </cell>
          <cell r="B460" t="str">
            <v>Deskpro EN Series SFF P733/10e/9/64 TURK</v>
          </cell>
          <cell r="C460" t="str">
            <v>DTPC_UNITS</v>
          </cell>
          <cell r="D460">
            <v>1060</v>
          </cell>
          <cell r="E460">
            <v>2340</v>
          </cell>
          <cell r="F460">
            <v>1092</v>
          </cell>
          <cell r="G460" t="e">
            <v>#N/A</v>
          </cell>
        </row>
        <row r="461">
          <cell r="A461" t="str">
            <v>470002-222</v>
          </cell>
          <cell r="B461" t="str">
            <v>Deskpro EN Series SFF P733/10e/9/64 GRK</v>
          </cell>
          <cell r="C461" t="str">
            <v>DTPC_UNITS</v>
          </cell>
          <cell r="D461">
            <v>1060</v>
          </cell>
          <cell r="E461">
            <v>2340</v>
          </cell>
          <cell r="F461">
            <v>1092</v>
          </cell>
          <cell r="G461">
            <v>690.14</v>
          </cell>
        </row>
        <row r="462">
          <cell r="A462" t="str">
            <v>470002-226</v>
          </cell>
          <cell r="B462" t="str">
            <v>Deskpro EN Series SFF P733/10e/9/64 ARAB</v>
          </cell>
          <cell r="C462" t="str">
            <v>DTPC_UNITS</v>
          </cell>
          <cell r="D462">
            <v>1060</v>
          </cell>
          <cell r="E462">
            <v>2340</v>
          </cell>
          <cell r="F462">
            <v>1092</v>
          </cell>
          <cell r="G462">
            <v>690.14</v>
          </cell>
        </row>
        <row r="463">
          <cell r="A463" t="str">
            <v>470002-238</v>
          </cell>
          <cell r="B463" t="str">
            <v>Deskpro EN Series SFF P733/10e/9/64 HUNG</v>
          </cell>
          <cell r="C463" t="str">
            <v>DTPC_UNITS</v>
          </cell>
          <cell r="D463">
            <v>1060</v>
          </cell>
          <cell r="E463">
            <v>2340</v>
          </cell>
          <cell r="F463">
            <v>1092</v>
          </cell>
          <cell r="G463">
            <v>690.14</v>
          </cell>
        </row>
        <row r="464">
          <cell r="A464" t="str">
            <v>470002-239</v>
          </cell>
          <cell r="B464" t="str">
            <v>Deskpro EN Series SFF P733/10e/9/64 CZECH</v>
          </cell>
          <cell r="C464" t="str">
            <v>DTPC_UNITS</v>
          </cell>
          <cell r="D464">
            <v>1060</v>
          </cell>
          <cell r="E464">
            <v>2340</v>
          </cell>
          <cell r="F464">
            <v>1092</v>
          </cell>
          <cell r="G464" t="e">
            <v>#N/A</v>
          </cell>
        </row>
        <row r="465">
          <cell r="A465" t="str">
            <v>470002-245</v>
          </cell>
          <cell r="B465" t="str">
            <v>Deskpro EN Series SFF P733/10e/9/64 SLOV</v>
          </cell>
          <cell r="C465" t="str">
            <v>DTPC_UNITS</v>
          </cell>
          <cell r="D465">
            <v>1060</v>
          </cell>
          <cell r="E465">
            <v>2340</v>
          </cell>
          <cell r="F465">
            <v>1092</v>
          </cell>
          <cell r="G465">
            <v>690.14</v>
          </cell>
        </row>
        <row r="466">
          <cell r="A466" t="str">
            <v>470002-248</v>
          </cell>
          <cell r="B466" t="str">
            <v>Deskpro EN Series SFF P733/10e/9/64 POL</v>
          </cell>
          <cell r="C466" t="str">
            <v>DTPC_UNITS</v>
          </cell>
          <cell r="D466">
            <v>1060</v>
          </cell>
          <cell r="E466">
            <v>2340</v>
          </cell>
          <cell r="F466">
            <v>1092</v>
          </cell>
          <cell r="G466">
            <v>689.87</v>
          </cell>
        </row>
        <row r="467">
          <cell r="A467" t="str">
            <v>470002-250</v>
          </cell>
          <cell r="B467" t="str">
            <v>Deskpro EN Series SFF P733/10e/9/64 RUSS</v>
          </cell>
          <cell r="C467" t="str">
            <v>DTPC_UNITS</v>
          </cell>
          <cell r="D467">
            <v>1060</v>
          </cell>
          <cell r="E467">
            <v>2340</v>
          </cell>
          <cell r="F467">
            <v>1092</v>
          </cell>
          <cell r="G467">
            <v>690.14</v>
          </cell>
        </row>
        <row r="468">
          <cell r="A468" t="str">
            <v>470002-276</v>
          </cell>
          <cell r="B468" t="str">
            <v>Deskpro EN Series SFF P733/10e/9/64 EUROA4</v>
          </cell>
          <cell r="C468" t="str">
            <v>DTPC_UNITS</v>
          </cell>
          <cell r="D468">
            <v>1060</v>
          </cell>
          <cell r="E468">
            <v>2340</v>
          </cell>
          <cell r="F468">
            <v>1092</v>
          </cell>
          <cell r="G468">
            <v>698.36</v>
          </cell>
        </row>
        <row r="469">
          <cell r="A469" t="str">
            <v>470002-310</v>
          </cell>
          <cell r="B469" t="str">
            <v>Deskpro EN Series SFF P733/10e/9/64 SL</v>
          </cell>
          <cell r="C469" t="str">
            <v>DTPC_UNITS</v>
          </cell>
          <cell r="D469">
            <v>1060</v>
          </cell>
          <cell r="E469">
            <v>2340</v>
          </cell>
          <cell r="F469">
            <v>1092</v>
          </cell>
          <cell r="G469">
            <v>690.14</v>
          </cell>
        </row>
        <row r="470">
          <cell r="A470" t="str">
            <v>470002-312</v>
          </cell>
          <cell r="B470" t="str">
            <v>Deskpro EN Series SFF P733/10e/9/64 HE</v>
          </cell>
          <cell r="C470" t="str">
            <v>DTPC_UNITS</v>
          </cell>
          <cell r="D470">
            <v>1060</v>
          </cell>
          <cell r="E470">
            <v>2340</v>
          </cell>
          <cell r="F470">
            <v>1092</v>
          </cell>
          <cell r="G470">
            <v>690.14</v>
          </cell>
        </row>
        <row r="471">
          <cell r="A471" t="str">
            <v>470002-436</v>
          </cell>
          <cell r="B471" t="str">
            <v>Deskpro EN Series SDT P733/10e/6/128cv TURK</v>
          </cell>
          <cell r="C471" t="str">
            <v>DTPC_UNITS</v>
          </cell>
          <cell r="D471">
            <v>1365</v>
          </cell>
          <cell r="E471">
            <v>3014</v>
          </cell>
          <cell r="F471">
            <v>1406</v>
          </cell>
          <cell r="G471" t="e">
            <v>#N/A</v>
          </cell>
        </row>
        <row r="472">
          <cell r="A472" t="str">
            <v>470002-448</v>
          </cell>
          <cell r="B472" t="str">
            <v>Deskpro EN Series SDT P733/10e/6/128cv GRK</v>
          </cell>
          <cell r="C472" t="str">
            <v>DTPC_UNITS</v>
          </cell>
          <cell r="D472">
            <v>1365</v>
          </cell>
          <cell r="E472">
            <v>3014</v>
          </cell>
          <cell r="F472">
            <v>1406</v>
          </cell>
          <cell r="G472">
            <v>828.93</v>
          </cell>
        </row>
        <row r="473">
          <cell r="A473" t="str">
            <v>470002-450</v>
          </cell>
          <cell r="B473" t="str">
            <v>Deskpro EN Series SFF C600/10e/9/64 TURK</v>
          </cell>
          <cell r="C473" t="str">
            <v>DTPC_UNITS</v>
          </cell>
          <cell r="D473">
            <v>850</v>
          </cell>
          <cell r="E473">
            <v>1877</v>
          </cell>
          <cell r="F473">
            <v>876</v>
          </cell>
          <cell r="G473" t="e">
            <v>#N/A</v>
          </cell>
        </row>
        <row r="474">
          <cell r="A474" t="str">
            <v>470002-459</v>
          </cell>
          <cell r="B474" t="str">
            <v>Deskpro EN Series SFF C600/10e/9/64 GRK</v>
          </cell>
          <cell r="C474" t="str">
            <v>DTPC_UNITS</v>
          </cell>
          <cell r="D474">
            <v>850</v>
          </cell>
          <cell r="E474">
            <v>1877</v>
          </cell>
          <cell r="F474">
            <v>876</v>
          </cell>
          <cell r="G474">
            <v>647</v>
          </cell>
        </row>
        <row r="475">
          <cell r="A475" t="str">
            <v>470002-462</v>
          </cell>
          <cell r="B475" t="str">
            <v>Deskpro EN Series SDT P733/10e/6/128cv ARAB</v>
          </cell>
          <cell r="C475" t="str">
            <v>DTPC_UNITS</v>
          </cell>
          <cell r="D475">
            <v>1365</v>
          </cell>
          <cell r="E475">
            <v>3014</v>
          </cell>
          <cell r="F475">
            <v>1406</v>
          </cell>
          <cell r="G475">
            <v>828.93</v>
          </cell>
        </row>
        <row r="476">
          <cell r="A476" t="str">
            <v>470002-481</v>
          </cell>
          <cell r="B476" t="str">
            <v>Deskpro EN Series SFF C600/10e/9/64 ARAB</v>
          </cell>
          <cell r="C476" t="str">
            <v>DTPC_UNITS</v>
          </cell>
          <cell r="D476">
            <v>850</v>
          </cell>
          <cell r="E476">
            <v>1877</v>
          </cell>
          <cell r="F476">
            <v>876</v>
          </cell>
          <cell r="G476">
            <v>540.54</v>
          </cell>
        </row>
        <row r="477">
          <cell r="A477" t="str">
            <v>470002-485</v>
          </cell>
          <cell r="B477" t="str">
            <v>Deskpro EN Series SDT P733/10e/6/128cv HUNG</v>
          </cell>
          <cell r="C477" t="str">
            <v>DTPC_UNITS</v>
          </cell>
          <cell r="D477">
            <v>1365</v>
          </cell>
          <cell r="E477">
            <v>3014</v>
          </cell>
          <cell r="F477">
            <v>1406</v>
          </cell>
          <cell r="G477" t="e">
            <v>#N/A</v>
          </cell>
        </row>
        <row r="478">
          <cell r="A478" t="str">
            <v>470002-490</v>
          </cell>
          <cell r="B478" t="str">
            <v>Deskpro EN Series SDT P733/10e/6/128cv CZECH</v>
          </cell>
          <cell r="C478" t="str">
            <v>DTPC_UNITS</v>
          </cell>
          <cell r="D478">
            <v>1365</v>
          </cell>
          <cell r="E478">
            <v>3014</v>
          </cell>
          <cell r="F478">
            <v>1406</v>
          </cell>
          <cell r="G478" t="e">
            <v>#N/A</v>
          </cell>
        </row>
        <row r="479">
          <cell r="A479" t="str">
            <v>470002-496</v>
          </cell>
          <cell r="B479" t="str">
            <v>Deskpro EN Series SDT P733/10e/6/128cv SLOV</v>
          </cell>
          <cell r="C479" t="str">
            <v>DTPC_UNITS</v>
          </cell>
          <cell r="D479">
            <v>1365</v>
          </cell>
          <cell r="E479">
            <v>3014</v>
          </cell>
          <cell r="F479">
            <v>1406</v>
          </cell>
          <cell r="G479">
            <v>880.23</v>
          </cell>
        </row>
        <row r="480">
          <cell r="A480" t="str">
            <v>470002-501</v>
          </cell>
          <cell r="B480" t="str">
            <v>Deskpro EN Series SDT P733/10e/6/128cv POL</v>
          </cell>
          <cell r="C480" t="str">
            <v>DTPC_UNITS</v>
          </cell>
          <cell r="D480">
            <v>1365</v>
          </cell>
          <cell r="E480">
            <v>3014</v>
          </cell>
          <cell r="F480">
            <v>1406</v>
          </cell>
          <cell r="G480">
            <v>828.93</v>
          </cell>
        </row>
        <row r="481">
          <cell r="A481" t="str">
            <v>470002-505</v>
          </cell>
          <cell r="B481" t="str">
            <v>Deskpro EN Series SDT P733/10e/6/128cv RUSS</v>
          </cell>
          <cell r="C481" t="str">
            <v>DTPC_UNITS</v>
          </cell>
          <cell r="D481">
            <v>1365</v>
          </cell>
          <cell r="E481">
            <v>3014</v>
          </cell>
          <cell r="F481">
            <v>1406</v>
          </cell>
          <cell r="G481">
            <v>828.93</v>
          </cell>
        </row>
        <row r="482">
          <cell r="A482" t="str">
            <v>470002-509</v>
          </cell>
          <cell r="B482" t="str">
            <v>Deskpro EN Series SFF C600/10e/9/64 HUNG</v>
          </cell>
          <cell r="C482" t="str">
            <v>DTPC_UNITS</v>
          </cell>
          <cell r="D482">
            <v>850</v>
          </cell>
          <cell r="E482">
            <v>1877</v>
          </cell>
          <cell r="F482">
            <v>876</v>
          </cell>
          <cell r="G482">
            <v>558.12</v>
          </cell>
        </row>
        <row r="483">
          <cell r="A483" t="str">
            <v>470002-515</v>
          </cell>
          <cell r="B483" t="str">
            <v>Deskpro EN Series SFF C600/10e/9/64 CZECH</v>
          </cell>
          <cell r="C483" t="str">
            <v>DTPC_UNITS</v>
          </cell>
          <cell r="D483">
            <v>850</v>
          </cell>
          <cell r="E483">
            <v>1877</v>
          </cell>
          <cell r="F483">
            <v>876</v>
          </cell>
          <cell r="G483" t="e">
            <v>#N/A</v>
          </cell>
        </row>
        <row r="484">
          <cell r="A484" t="str">
            <v>470002-541</v>
          </cell>
          <cell r="B484" t="str">
            <v>Deskpro EN Series SDT P733/10e/6/128cv EUROA4</v>
          </cell>
          <cell r="C484" t="str">
            <v>DTPC_UNITS</v>
          </cell>
          <cell r="D484">
            <v>1365</v>
          </cell>
          <cell r="E484">
            <v>3014</v>
          </cell>
          <cell r="F484">
            <v>1406</v>
          </cell>
          <cell r="G484">
            <v>850.13</v>
          </cell>
        </row>
        <row r="485">
          <cell r="A485" t="str">
            <v>470002-548</v>
          </cell>
          <cell r="B485" t="str">
            <v>Deskpro EN Series SFF C600/10e/9/64 SLOV</v>
          </cell>
          <cell r="C485" t="str">
            <v>DTPC_UNITS</v>
          </cell>
          <cell r="D485">
            <v>850</v>
          </cell>
          <cell r="E485">
            <v>1877</v>
          </cell>
          <cell r="F485">
            <v>876</v>
          </cell>
          <cell r="G485">
            <v>647</v>
          </cell>
        </row>
        <row r="486">
          <cell r="A486" t="str">
            <v>470002-572</v>
          </cell>
          <cell r="B486" t="str">
            <v>Deskpro EN Series SFF C600/10e/9/64 POL</v>
          </cell>
          <cell r="C486" t="str">
            <v>DTPC_UNITS</v>
          </cell>
          <cell r="D486">
            <v>850</v>
          </cell>
          <cell r="E486">
            <v>1877</v>
          </cell>
          <cell r="F486">
            <v>876</v>
          </cell>
          <cell r="G486">
            <v>647</v>
          </cell>
        </row>
        <row r="487">
          <cell r="A487" t="str">
            <v>470002-579</v>
          </cell>
          <cell r="B487" t="str">
            <v>Deskpro EN Series SFF C600/10e/9/64 RUSS</v>
          </cell>
          <cell r="C487" t="str">
            <v>DTPC_UNITS</v>
          </cell>
          <cell r="D487">
            <v>850</v>
          </cell>
          <cell r="E487">
            <v>1877</v>
          </cell>
          <cell r="F487">
            <v>876</v>
          </cell>
          <cell r="G487">
            <v>647</v>
          </cell>
        </row>
        <row r="488">
          <cell r="A488" t="str">
            <v>470002-586</v>
          </cell>
          <cell r="B488" t="str">
            <v>Deskpro EN Series SFF P733/10e/6/128cv TURK</v>
          </cell>
          <cell r="C488" t="str">
            <v>DTPC_UNITS</v>
          </cell>
          <cell r="D488">
            <v>1310</v>
          </cell>
          <cell r="E488">
            <v>2892</v>
          </cell>
          <cell r="F488">
            <v>1349</v>
          </cell>
          <cell r="G488" t="e">
            <v>#N/A</v>
          </cell>
        </row>
        <row r="489">
          <cell r="A489" t="str">
            <v>470002-590</v>
          </cell>
          <cell r="B489" t="str">
            <v>Deskpro EN Series SFF P733/10e/6/128cv GRK</v>
          </cell>
          <cell r="C489" t="str">
            <v>DTPC_UNITS</v>
          </cell>
          <cell r="D489">
            <v>1310</v>
          </cell>
          <cell r="E489">
            <v>2892</v>
          </cell>
          <cell r="F489">
            <v>1349</v>
          </cell>
          <cell r="G489">
            <v>1924.89</v>
          </cell>
        </row>
        <row r="490">
          <cell r="A490" t="str">
            <v>470002-605</v>
          </cell>
          <cell r="B490" t="str">
            <v>Deskpro EN Series SFF P733/10e/6/128cv ARAB</v>
          </cell>
          <cell r="C490" t="str">
            <v>DTPC_UNITS</v>
          </cell>
          <cell r="D490">
            <v>1310</v>
          </cell>
          <cell r="E490">
            <v>2892</v>
          </cell>
          <cell r="F490">
            <v>1349</v>
          </cell>
          <cell r="G490">
            <v>1922.56</v>
          </cell>
        </row>
        <row r="491">
          <cell r="A491" t="str">
            <v>470002-607</v>
          </cell>
          <cell r="B491" t="str">
            <v>Deskpro EN Series SDT P733/10e/6/128cv SL</v>
          </cell>
          <cell r="C491" t="str">
            <v>DTPC_UNITS</v>
          </cell>
          <cell r="D491">
            <v>1365</v>
          </cell>
          <cell r="E491">
            <v>3014</v>
          </cell>
          <cell r="F491">
            <v>1406</v>
          </cell>
          <cell r="G491">
            <v>880.23</v>
          </cell>
        </row>
        <row r="492">
          <cell r="A492" t="str">
            <v>470002-612</v>
          </cell>
          <cell r="B492" t="str">
            <v>Deskpro EN Series SDT P733/10e/6/128cv HE</v>
          </cell>
          <cell r="C492" t="str">
            <v>DTPC_UNITS</v>
          </cell>
          <cell r="D492">
            <v>1365</v>
          </cell>
          <cell r="E492">
            <v>3014</v>
          </cell>
          <cell r="F492">
            <v>1406</v>
          </cell>
          <cell r="G492">
            <v>828.93</v>
          </cell>
        </row>
        <row r="493">
          <cell r="A493" t="str">
            <v>470002-629</v>
          </cell>
          <cell r="B493" t="str">
            <v>Deskpro EN Series SFF P733/10e/6/128cv CZECH</v>
          </cell>
          <cell r="C493" t="str">
            <v>DTPC_UNITS</v>
          </cell>
          <cell r="D493">
            <v>1310</v>
          </cell>
          <cell r="E493">
            <v>2892</v>
          </cell>
          <cell r="F493">
            <v>1349</v>
          </cell>
          <cell r="G493" t="e">
            <v>#N/A</v>
          </cell>
        </row>
        <row r="494">
          <cell r="A494" t="str">
            <v>470002-631</v>
          </cell>
          <cell r="B494" t="str">
            <v>Deskpro EN Series SFF P733/10e/6/128cv SLOV</v>
          </cell>
          <cell r="C494" t="str">
            <v>DTPC_UNITS</v>
          </cell>
          <cell r="D494">
            <v>1310</v>
          </cell>
          <cell r="E494">
            <v>2892</v>
          </cell>
          <cell r="F494">
            <v>1349</v>
          </cell>
          <cell r="G494">
            <v>867.52</v>
          </cell>
        </row>
        <row r="495">
          <cell r="A495" t="str">
            <v>470002-636</v>
          </cell>
          <cell r="B495" t="str">
            <v>Deskpro EN Series SFF P733/10e/6/128cv POL</v>
          </cell>
          <cell r="C495" t="str">
            <v>DTPC_UNITS</v>
          </cell>
          <cell r="D495">
            <v>1310</v>
          </cell>
          <cell r="E495">
            <v>2892</v>
          </cell>
          <cell r="F495">
            <v>1349</v>
          </cell>
          <cell r="G495">
            <v>1924.89</v>
          </cell>
        </row>
        <row r="496">
          <cell r="A496" t="str">
            <v>470002-641</v>
          </cell>
          <cell r="B496" t="str">
            <v>Deskpro EN Series SFF P733/10e/6/128cv RUSS</v>
          </cell>
          <cell r="C496" t="str">
            <v>DTPC_UNITS</v>
          </cell>
          <cell r="D496">
            <v>1310</v>
          </cell>
          <cell r="E496">
            <v>2892</v>
          </cell>
          <cell r="F496">
            <v>1349</v>
          </cell>
          <cell r="G496">
            <v>1924.89</v>
          </cell>
        </row>
        <row r="497">
          <cell r="A497" t="str">
            <v>470002-654</v>
          </cell>
          <cell r="B497" t="str">
            <v>Deskpro EN Series SFF C600/10e/9/64 EUROA4</v>
          </cell>
          <cell r="C497" t="str">
            <v>DTPC_UNITS</v>
          </cell>
          <cell r="D497">
            <v>850</v>
          </cell>
          <cell r="E497">
            <v>1877</v>
          </cell>
          <cell r="F497">
            <v>876</v>
          </cell>
          <cell r="G497">
            <v>566.36</v>
          </cell>
        </row>
        <row r="498">
          <cell r="A498" t="str">
            <v>470002-691</v>
          </cell>
          <cell r="B498" t="str">
            <v>Deskpro EN Series SFF P733/10e/6/128cv EUROA4</v>
          </cell>
          <cell r="C498" t="str">
            <v>DTPC_UNITS</v>
          </cell>
          <cell r="D498">
            <v>1310</v>
          </cell>
          <cell r="E498">
            <v>2892</v>
          </cell>
          <cell r="F498">
            <v>1349</v>
          </cell>
          <cell r="G498">
            <v>837.42</v>
          </cell>
        </row>
        <row r="499">
          <cell r="A499" t="str">
            <v>470002-718</v>
          </cell>
          <cell r="B499" t="str">
            <v>Deskpro EN Series SFF C600/10e/9/64 SL</v>
          </cell>
          <cell r="C499" t="str">
            <v>DTPC_UNITS</v>
          </cell>
          <cell r="D499">
            <v>850</v>
          </cell>
          <cell r="E499">
            <v>1877</v>
          </cell>
          <cell r="F499">
            <v>876</v>
          </cell>
          <cell r="G499">
            <v>647</v>
          </cell>
        </row>
        <row r="500">
          <cell r="A500" t="str">
            <v>470002-724</v>
          </cell>
          <cell r="B500" t="str">
            <v>Deskpro EN Series SFF C600/10e/9/64 HE</v>
          </cell>
          <cell r="C500" t="str">
            <v>DTPC_UNITS</v>
          </cell>
          <cell r="D500">
            <v>850</v>
          </cell>
          <cell r="E500">
            <v>1877</v>
          </cell>
          <cell r="F500">
            <v>876</v>
          </cell>
          <cell r="G500">
            <v>647</v>
          </cell>
        </row>
        <row r="501">
          <cell r="A501" t="str">
            <v>470002-742</v>
          </cell>
          <cell r="B501" t="str">
            <v>Deskpro EN Series SFF P733/10e/6/128cv SL</v>
          </cell>
          <cell r="C501" t="str">
            <v>DTPC_UNITS</v>
          </cell>
          <cell r="D501">
            <v>1310</v>
          </cell>
          <cell r="E501">
            <v>2892</v>
          </cell>
          <cell r="F501">
            <v>1349</v>
          </cell>
          <cell r="G501">
            <v>867.52</v>
          </cell>
        </row>
        <row r="502">
          <cell r="A502" t="str">
            <v>470002-747</v>
          </cell>
          <cell r="B502" t="str">
            <v>Deskpro EN Series SFF P733/10e/6/128cv HE</v>
          </cell>
          <cell r="C502" t="str">
            <v>DTPC_UNITS</v>
          </cell>
          <cell r="D502">
            <v>1310</v>
          </cell>
          <cell r="E502">
            <v>2892</v>
          </cell>
          <cell r="F502">
            <v>1349</v>
          </cell>
          <cell r="G502">
            <v>1913.07</v>
          </cell>
        </row>
        <row r="503">
          <cell r="A503" t="str">
            <v>470003-051</v>
          </cell>
          <cell r="B503" t="str">
            <v>Deskpro EN Series SFF P733/10e/6/128cv HUNG</v>
          </cell>
          <cell r="C503" t="str">
            <v>DTPC_UNITS</v>
          </cell>
          <cell r="D503">
            <v>1370</v>
          </cell>
          <cell r="E503">
            <v>3143</v>
          </cell>
          <cell r="F503">
            <v>1452</v>
          </cell>
          <cell r="G503">
            <v>1923.07</v>
          </cell>
        </row>
        <row r="504">
          <cell r="A504" t="str">
            <v>470003-551</v>
          </cell>
          <cell r="B504" t="str">
            <v>Deskpro EN Series SFF P800/10e/9/64 TURK</v>
          </cell>
          <cell r="C504" t="str">
            <v>DTPC_UNITS</v>
          </cell>
          <cell r="D504">
            <v>1090</v>
          </cell>
          <cell r="E504">
            <v>2406</v>
          </cell>
          <cell r="F504">
            <v>1123</v>
          </cell>
          <cell r="G504" t="e">
            <v>#N/A</v>
          </cell>
        </row>
        <row r="505">
          <cell r="A505" t="str">
            <v>470003-552</v>
          </cell>
          <cell r="B505" t="str">
            <v>Deskpro EN Series SFF P800/10e/9/64 GRK</v>
          </cell>
          <cell r="C505" t="str">
            <v>DTPC_UNITS</v>
          </cell>
          <cell r="D505">
            <v>1090</v>
          </cell>
          <cell r="E505">
            <v>2406</v>
          </cell>
          <cell r="F505">
            <v>1123</v>
          </cell>
          <cell r="G505">
            <v>829.08</v>
          </cell>
        </row>
        <row r="506">
          <cell r="A506" t="str">
            <v>470003-553</v>
          </cell>
          <cell r="B506" t="str">
            <v>Deskpro EN Series SFF P800/10e/9/64 ARAB</v>
          </cell>
          <cell r="C506" t="str">
            <v>DTPC_UNITS</v>
          </cell>
          <cell r="D506">
            <v>1090</v>
          </cell>
          <cell r="E506">
            <v>2406</v>
          </cell>
          <cell r="F506">
            <v>1123</v>
          </cell>
          <cell r="G506">
            <v>829.08</v>
          </cell>
        </row>
        <row r="507">
          <cell r="A507" t="str">
            <v>470003-554</v>
          </cell>
          <cell r="B507" t="str">
            <v>Deskpro EN Series SFF P800/10e/9/64 HUNG</v>
          </cell>
          <cell r="C507" t="str">
            <v>DTPC_UNITS</v>
          </cell>
          <cell r="D507">
            <v>1090</v>
          </cell>
          <cell r="E507">
            <v>2406</v>
          </cell>
          <cell r="F507">
            <v>1123</v>
          </cell>
          <cell r="G507">
            <v>829.08</v>
          </cell>
        </row>
        <row r="508">
          <cell r="A508" t="str">
            <v>470003-555</v>
          </cell>
          <cell r="B508" t="str">
            <v>Deskpro EN Series SFF P800/10e/9/64 CZECH</v>
          </cell>
          <cell r="C508" t="str">
            <v>DTPC_UNITS</v>
          </cell>
          <cell r="D508">
            <v>1090</v>
          </cell>
          <cell r="E508">
            <v>2406</v>
          </cell>
          <cell r="F508">
            <v>1123</v>
          </cell>
          <cell r="G508" t="e">
            <v>#N/A</v>
          </cell>
        </row>
        <row r="509">
          <cell r="A509" t="str">
            <v>470003-556</v>
          </cell>
          <cell r="B509" t="str">
            <v>Deskpro EN Series SFF P800/10e/9/64 SLOV</v>
          </cell>
          <cell r="C509" t="str">
            <v>DTPC_UNITS</v>
          </cell>
          <cell r="D509">
            <v>1090</v>
          </cell>
          <cell r="E509">
            <v>2406</v>
          </cell>
          <cell r="F509">
            <v>1123</v>
          </cell>
          <cell r="G509">
            <v>829.08</v>
          </cell>
        </row>
        <row r="510">
          <cell r="A510" t="str">
            <v>470003-557</v>
          </cell>
          <cell r="B510" t="str">
            <v>Deskpro EN Series SFF P800/10e/9/64 POL</v>
          </cell>
          <cell r="C510" t="str">
            <v>DTPC_UNITS</v>
          </cell>
          <cell r="D510">
            <v>1090</v>
          </cell>
          <cell r="E510">
            <v>2406</v>
          </cell>
          <cell r="F510">
            <v>1123</v>
          </cell>
          <cell r="G510">
            <v>827.48</v>
          </cell>
        </row>
        <row r="511">
          <cell r="A511" t="str">
            <v>470003-558</v>
          </cell>
          <cell r="B511" t="str">
            <v>Deskpro EN Series SFF P800/10e/9/64 RUSS</v>
          </cell>
          <cell r="C511" t="str">
            <v>DTPC_UNITS</v>
          </cell>
          <cell r="D511">
            <v>1090</v>
          </cell>
          <cell r="E511">
            <v>2406</v>
          </cell>
          <cell r="F511">
            <v>1123</v>
          </cell>
          <cell r="G511">
            <v>829.08</v>
          </cell>
        </row>
        <row r="512">
          <cell r="A512" t="str">
            <v>470003-561</v>
          </cell>
          <cell r="B512" t="str">
            <v>Deskpro EN Series SFF P800/10e/9/64 EUROA4</v>
          </cell>
          <cell r="C512" t="str">
            <v>DTPC_UNITS</v>
          </cell>
          <cell r="D512">
            <v>1090</v>
          </cell>
          <cell r="E512">
            <v>2406</v>
          </cell>
          <cell r="F512">
            <v>1123</v>
          </cell>
          <cell r="G512">
            <v>837.31</v>
          </cell>
        </row>
        <row r="513">
          <cell r="A513" t="str">
            <v>470003-564</v>
          </cell>
          <cell r="B513" t="str">
            <v>Deskpro EN Series SFF P800/10e/9/64 SL</v>
          </cell>
          <cell r="C513" t="str">
            <v>DTPC_UNITS</v>
          </cell>
          <cell r="D513">
            <v>1090</v>
          </cell>
          <cell r="E513">
            <v>2406</v>
          </cell>
          <cell r="F513">
            <v>1123</v>
          </cell>
          <cell r="G513">
            <v>829.08</v>
          </cell>
        </row>
        <row r="514">
          <cell r="A514" t="str">
            <v>470003-565</v>
          </cell>
          <cell r="B514" t="str">
            <v>Deskpro EN Series SFF P800/10e/9/64 HE</v>
          </cell>
          <cell r="C514" t="str">
            <v>DTPC_UNITS</v>
          </cell>
          <cell r="D514">
            <v>1090</v>
          </cell>
          <cell r="E514">
            <v>2406</v>
          </cell>
          <cell r="F514">
            <v>1123</v>
          </cell>
          <cell r="G514">
            <v>829.08</v>
          </cell>
        </row>
        <row r="515">
          <cell r="A515" t="str">
            <v>470003-578</v>
          </cell>
          <cell r="B515" t="str">
            <v>Deskpro EN Series SFF P800/10e/6/128cv TURK</v>
          </cell>
          <cell r="C515" t="str">
            <v>DTPC_UNITS</v>
          </cell>
          <cell r="D515">
            <v>1355</v>
          </cell>
          <cell r="E515">
            <v>2991</v>
          </cell>
          <cell r="F515">
            <v>1396</v>
          </cell>
          <cell r="G515">
            <v>967.18</v>
          </cell>
        </row>
        <row r="516">
          <cell r="A516" t="str">
            <v>470003-581</v>
          </cell>
          <cell r="B516" t="str">
            <v>Deskpro EN Series SFF P800/10e/6/128cv GRK</v>
          </cell>
          <cell r="C516" t="str">
            <v>DTPC_UNITS</v>
          </cell>
          <cell r="D516">
            <v>1355</v>
          </cell>
          <cell r="E516">
            <v>2991</v>
          </cell>
          <cell r="F516">
            <v>1396</v>
          </cell>
          <cell r="G516">
            <v>967.18</v>
          </cell>
        </row>
        <row r="517">
          <cell r="A517" t="str">
            <v>470003-583</v>
          </cell>
          <cell r="B517" t="str">
            <v>Deskpro EN Series SFF P800/10e/6/128cv ARAB</v>
          </cell>
          <cell r="C517" t="str">
            <v>DTPC_UNITS</v>
          </cell>
          <cell r="D517">
            <v>1355</v>
          </cell>
          <cell r="E517">
            <v>2991</v>
          </cell>
          <cell r="F517">
            <v>1396</v>
          </cell>
          <cell r="G517">
            <v>967.18</v>
          </cell>
        </row>
        <row r="518">
          <cell r="A518" t="str">
            <v>470003-584</v>
          </cell>
          <cell r="B518" t="str">
            <v>Deskpro EN Series SFF P800/10e/6/128cv HUNG</v>
          </cell>
          <cell r="C518" t="str">
            <v>DTPC_UNITS</v>
          </cell>
          <cell r="D518">
            <v>1355</v>
          </cell>
          <cell r="E518">
            <v>2991</v>
          </cell>
          <cell r="F518">
            <v>1396</v>
          </cell>
          <cell r="G518">
            <v>967.18</v>
          </cell>
        </row>
        <row r="519">
          <cell r="A519" t="str">
            <v>470003-587</v>
          </cell>
          <cell r="B519" t="str">
            <v>Deskpro EN Series SFF P800/10e/6/128cv CZECH</v>
          </cell>
          <cell r="C519" t="str">
            <v>DTPC_UNITS</v>
          </cell>
          <cell r="D519">
            <v>1355</v>
          </cell>
          <cell r="E519">
            <v>2991</v>
          </cell>
          <cell r="F519">
            <v>1396</v>
          </cell>
          <cell r="G519" t="e">
            <v>#N/A</v>
          </cell>
        </row>
        <row r="520">
          <cell r="A520" t="str">
            <v>470003-589</v>
          </cell>
          <cell r="B520" t="str">
            <v>Deskpro EN Series SFF P800/10e/6/128cv SLOV</v>
          </cell>
          <cell r="C520" t="str">
            <v>DTPC_UNITS</v>
          </cell>
          <cell r="D520">
            <v>1355</v>
          </cell>
          <cell r="E520">
            <v>2991</v>
          </cell>
          <cell r="F520">
            <v>1396</v>
          </cell>
          <cell r="G520">
            <v>967.18</v>
          </cell>
        </row>
        <row r="521">
          <cell r="A521" t="str">
            <v>470003-590</v>
          </cell>
          <cell r="B521" t="str">
            <v>Deskpro EN Series SFF P800/10e/6/128cv POL</v>
          </cell>
          <cell r="C521" t="str">
            <v>DTPC_UNITS</v>
          </cell>
          <cell r="D521">
            <v>1355</v>
          </cell>
          <cell r="E521">
            <v>2991</v>
          </cell>
          <cell r="F521">
            <v>1396</v>
          </cell>
          <cell r="G521">
            <v>965.58</v>
          </cell>
        </row>
        <row r="522">
          <cell r="A522" t="str">
            <v>470003-592</v>
          </cell>
          <cell r="B522" t="str">
            <v>Deskpro EN Series SFF P800/10e/6/128cv RUSS</v>
          </cell>
          <cell r="C522" t="str">
            <v>DTPC_UNITS</v>
          </cell>
          <cell r="D522">
            <v>1355</v>
          </cell>
          <cell r="E522">
            <v>2991</v>
          </cell>
          <cell r="F522">
            <v>1396</v>
          </cell>
          <cell r="G522">
            <v>967.18</v>
          </cell>
        </row>
        <row r="523">
          <cell r="A523" t="str">
            <v>470003-595</v>
          </cell>
          <cell r="B523" t="str">
            <v>Deskpro EN Series SFF P800/10e/6/128cv EUROA4</v>
          </cell>
          <cell r="C523" t="str">
            <v>DTPC_UNITS</v>
          </cell>
          <cell r="D523">
            <v>1355</v>
          </cell>
          <cell r="E523">
            <v>2991</v>
          </cell>
          <cell r="F523">
            <v>1396</v>
          </cell>
          <cell r="G523">
            <v>975.42</v>
          </cell>
        </row>
        <row r="524">
          <cell r="A524" t="str">
            <v>470003-598</v>
          </cell>
          <cell r="B524" t="str">
            <v>Deskpro EN Series SDT P800/10e/9/128c TURK</v>
          </cell>
          <cell r="C524" t="str">
            <v>DTPC_UNITS</v>
          </cell>
          <cell r="D524">
            <v>1280</v>
          </cell>
          <cell r="E524">
            <v>2826</v>
          </cell>
          <cell r="F524">
            <v>1318</v>
          </cell>
          <cell r="G524">
            <v>938.23</v>
          </cell>
        </row>
        <row r="525">
          <cell r="A525" t="str">
            <v>470003-599</v>
          </cell>
          <cell r="B525" t="str">
            <v>Deskpro EN Series SFF P800/10e/6/128cv SL</v>
          </cell>
          <cell r="C525" t="str">
            <v>DTPC_UNITS</v>
          </cell>
          <cell r="D525">
            <v>1355</v>
          </cell>
          <cell r="E525">
            <v>2991</v>
          </cell>
          <cell r="F525">
            <v>1396</v>
          </cell>
          <cell r="G525">
            <v>967.18</v>
          </cell>
        </row>
        <row r="526">
          <cell r="A526" t="str">
            <v>470003-600</v>
          </cell>
          <cell r="B526" t="str">
            <v>Deskpro EN Series SFF P800/10e/6/128cv HE</v>
          </cell>
          <cell r="C526" t="str">
            <v>DTPC_UNITS</v>
          </cell>
          <cell r="D526">
            <v>1355</v>
          </cell>
          <cell r="E526">
            <v>2991</v>
          </cell>
          <cell r="F526">
            <v>1396</v>
          </cell>
          <cell r="G526">
            <v>967.18</v>
          </cell>
        </row>
        <row r="527">
          <cell r="A527" t="str">
            <v>470003-601</v>
          </cell>
          <cell r="B527" t="str">
            <v>Deskpro EN Series SDT P800/10e/9/128c GRK</v>
          </cell>
          <cell r="C527" t="str">
            <v>DTPC_UNITS</v>
          </cell>
          <cell r="D527">
            <v>1280</v>
          </cell>
          <cell r="E527">
            <v>2826</v>
          </cell>
          <cell r="F527">
            <v>1318</v>
          </cell>
          <cell r="G527">
            <v>938.23</v>
          </cell>
        </row>
        <row r="528">
          <cell r="A528" t="str">
            <v>470003-603</v>
          </cell>
          <cell r="B528" t="str">
            <v>Deskpro EN Series SDT P800/10e/9/128c ARAB</v>
          </cell>
          <cell r="C528" t="str">
            <v>DTPC_UNITS</v>
          </cell>
          <cell r="D528">
            <v>1280</v>
          </cell>
          <cell r="E528">
            <v>2826</v>
          </cell>
          <cell r="F528">
            <v>1318</v>
          </cell>
          <cell r="G528">
            <v>938.23</v>
          </cell>
        </row>
        <row r="529">
          <cell r="A529" t="str">
            <v>470003-604</v>
          </cell>
          <cell r="B529" t="str">
            <v>Deskpro EN Series SDT P800/10e/9/128c HUNG</v>
          </cell>
          <cell r="C529" t="str">
            <v>DTPC_UNITS</v>
          </cell>
          <cell r="D529">
            <v>1280</v>
          </cell>
          <cell r="E529">
            <v>2826</v>
          </cell>
          <cell r="F529">
            <v>1318</v>
          </cell>
          <cell r="G529">
            <v>938.23</v>
          </cell>
        </row>
        <row r="530">
          <cell r="A530" t="str">
            <v>470003-606</v>
          </cell>
          <cell r="B530" t="str">
            <v>Deskpro EN Series SDT P800/10e/9/128c CZECH</v>
          </cell>
          <cell r="C530" t="str">
            <v>DTPC_UNITS</v>
          </cell>
          <cell r="D530">
            <v>1280</v>
          </cell>
          <cell r="E530">
            <v>2826</v>
          </cell>
          <cell r="F530">
            <v>1318</v>
          </cell>
          <cell r="G530" t="e">
            <v>#N/A</v>
          </cell>
        </row>
        <row r="531">
          <cell r="A531" t="str">
            <v>470003-608</v>
          </cell>
          <cell r="B531" t="str">
            <v>Deskpro EN Series SDT P800/10e/9/128c SLOV</v>
          </cell>
          <cell r="C531" t="str">
            <v>DTPC_UNITS</v>
          </cell>
          <cell r="D531">
            <v>1280</v>
          </cell>
          <cell r="E531">
            <v>2826</v>
          </cell>
          <cell r="F531">
            <v>1318</v>
          </cell>
          <cell r="G531">
            <v>938.23</v>
          </cell>
        </row>
        <row r="532">
          <cell r="A532" t="str">
            <v>470003-611</v>
          </cell>
          <cell r="B532" t="str">
            <v>Deskpro EN Series SDT P800/10e/9/128c POL</v>
          </cell>
          <cell r="C532" t="str">
            <v>DTPC_UNITS</v>
          </cell>
          <cell r="D532">
            <v>1280</v>
          </cell>
          <cell r="E532">
            <v>2826</v>
          </cell>
          <cell r="F532">
            <v>1318</v>
          </cell>
          <cell r="G532">
            <v>936.63</v>
          </cell>
        </row>
        <row r="533">
          <cell r="A533" t="str">
            <v>470003-614</v>
          </cell>
          <cell r="B533" t="str">
            <v>Deskpro EN Series SDT P800/10e/9/128c RUSS</v>
          </cell>
          <cell r="C533" t="str">
            <v>DTPC_UNITS</v>
          </cell>
          <cell r="D533">
            <v>1280</v>
          </cell>
          <cell r="E533">
            <v>2826</v>
          </cell>
          <cell r="F533">
            <v>1318</v>
          </cell>
          <cell r="G533">
            <v>938.23</v>
          </cell>
        </row>
        <row r="534">
          <cell r="A534" t="str">
            <v>470003-626</v>
          </cell>
          <cell r="B534" t="str">
            <v>Deskpro EN Series SDT P800/10e/9/64 TURK</v>
          </cell>
          <cell r="C534" t="str">
            <v>DTPC_UNITS</v>
          </cell>
          <cell r="D534">
            <v>1135</v>
          </cell>
          <cell r="E534">
            <v>2506</v>
          </cell>
          <cell r="F534">
            <v>1169</v>
          </cell>
          <cell r="G534">
            <v>843.9</v>
          </cell>
        </row>
        <row r="535">
          <cell r="A535" t="str">
            <v>470003-628</v>
          </cell>
          <cell r="B535" t="str">
            <v>Deskpro EN Series SDT P800/10e/9/64 GRK</v>
          </cell>
          <cell r="C535" t="str">
            <v>DTPC_UNITS</v>
          </cell>
          <cell r="D535">
            <v>1135</v>
          </cell>
          <cell r="E535">
            <v>2506</v>
          </cell>
          <cell r="F535">
            <v>1169</v>
          </cell>
          <cell r="G535">
            <v>843.9</v>
          </cell>
        </row>
        <row r="536">
          <cell r="A536" t="str">
            <v>470003-630</v>
          </cell>
          <cell r="B536" t="str">
            <v>Deskpro EN Series SDT P800/10e/9/64 ARAB</v>
          </cell>
          <cell r="C536" t="str">
            <v>DTPC_UNITS</v>
          </cell>
          <cell r="D536">
            <v>1195</v>
          </cell>
          <cell r="E536">
            <v>2742</v>
          </cell>
          <cell r="F536">
            <v>1231</v>
          </cell>
          <cell r="G536">
            <v>843.9</v>
          </cell>
        </row>
        <row r="537">
          <cell r="A537" t="str">
            <v>470003-631</v>
          </cell>
          <cell r="B537" t="str">
            <v>Deskpro EN Series SDT P800/10e/9/128c EUROA4</v>
          </cell>
          <cell r="C537" t="str">
            <v>DTPC_UNITS</v>
          </cell>
          <cell r="D537">
            <v>1280</v>
          </cell>
          <cell r="E537">
            <v>2826</v>
          </cell>
          <cell r="F537">
            <v>1318</v>
          </cell>
          <cell r="G537">
            <v>946.47</v>
          </cell>
        </row>
        <row r="538">
          <cell r="A538" t="str">
            <v>470003-632</v>
          </cell>
          <cell r="B538" t="str">
            <v>Deskpro EN Series SDT P800/10e/9/64 HUNG</v>
          </cell>
          <cell r="C538" t="str">
            <v>DTPC_UNITS</v>
          </cell>
          <cell r="D538">
            <v>1135</v>
          </cell>
          <cell r="E538">
            <v>2506</v>
          </cell>
          <cell r="F538">
            <v>1169</v>
          </cell>
          <cell r="G538">
            <v>843.9</v>
          </cell>
        </row>
        <row r="539">
          <cell r="A539" t="str">
            <v>470003-633</v>
          </cell>
          <cell r="B539" t="str">
            <v>Deskpro EN Series SDT P800/10e/9/64 CZECH</v>
          </cell>
          <cell r="C539" t="str">
            <v>DTPC_UNITS</v>
          </cell>
          <cell r="D539">
            <v>1135</v>
          </cell>
          <cell r="E539">
            <v>2506</v>
          </cell>
          <cell r="F539">
            <v>1169</v>
          </cell>
          <cell r="G539" t="e">
            <v>#N/A</v>
          </cell>
        </row>
        <row r="540">
          <cell r="A540" t="str">
            <v>470003-635</v>
          </cell>
          <cell r="B540" t="str">
            <v>Deskpro EN Series SDT P800/10e/9/64 SLOV</v>
          </cell>
          <cell r="C540" t="str">
            <v>DTPC_UNITS</v>
          </cell>
          <cell r="D540">
            <v>1135</v>
          </cell>
          <cell r="E540">
            <v>2506</v>
          </cell>
          <cell r="F540">
            <v>1169</v>
          </cell>
          <cell r="G540">
            <v>843.9</v>
          </cell>
        </row>
        <row r="541">
          <cell r="A541" t="str">
            <v>470003-637</v>
          </cell>
          <cell r="B541" t="str">
            <v>Deskpro EN Series SDT P800/10e/9/64 POL</v>
          </cell>
          <cell r="C541" t="str">
            <v>DTPC_UNITS</v>
          </cell>
          <cell r="D541">
            <v>1135</v>
          </cell>
          <cell r="E541">
            <v>2506</v>
          </cell>
          <cell r="F541">
            <v>1169</v>
          </cell>
          <cell r="G541">
            <v>842.3</v>
          </cell>
        </row>
        <row r="542">
          <cell r="A542" t="str">
            <v>470003-638</v>
          </cell>
          <cell r="B542" t="str">
            <v>Deskpro EN Series SDT P800/10e/9/128c SL</v>
          </cell>
          <cell r="C542" t="str">
            <v>DTPC_UNITS</v>
          </cell>
          <cell r="D542">
            <v>1280</v>
          </cell>
          <cell r="E542">
            <v>2826</v>
          </cell>
          <cell r="F542">
            <v>1318</v>
          </cell>
          <cell r="G542">
            <v>938.23</v>
          </cell>
        </row>
        <row r="543">
          <cell r="A543" t="str">
            <v>470003-639</v>
          </cell>
          <cell r="B543" t="str">
            <v>Deskpro EN Series SDT P800/10e/9/64 RUSS</v>
          </cell>
          <cell r="C543" t="str">
            <v>DTPC_UNITS</v>
          </cell>
          <cell r="D543">
            <v>1135</v>
          </cell>
          <cell r="E543">
            <v>2506</v>
          </cell>
          <cell r="F543">
            <v>1169</v>
          </cell>
          <cell r="G543">
            <v>843.9</v>
          </cell>
        </row>
        <row r="544">
          <cell r="A544" t="str">
            <v>470003-640</v>
          </cell>
          <cell r="B544" t="str">
            <v>Deskpro EN Series SDT P800/10e/9/128c HE</v>
          </cell>
          <cell r="C544" t="str">
            <v>DTPC_UNITS</v>
          </cell>
          <cell r="D544">
            <v>1280</v>
          </cell>
          <cell r="E544">
            <v>2826</v>
          </cell>
          <cell r="F544">
            <v>1318</v>
          </cell>
          <cell r="G544">
            <v>938.23</v>
          </cell>
        </row>
        <row r="545">
          <cell r="A545" t="str">
            <v>470003-644</v>
          </cell>
          <cell r="B545" t="str">
            <v>Deskpro EN Series SDT P800/10e/9/64 EUROA4</v>
          </cell>
          <cell r="C545" t="str">
            <v>DTPC_UNITS</v>
          </cell>
          <cell r="D545">
            <v>1135</v>
          </cell>
          <cell r="E545">
            <v>2506</v>
          </cell>
          <cell r="F545">
            <v>1169</v>
          </cell>
          <cell r="G545">
            <v>852.13</v>
          </cell>
        </row>
        <row r="546">
          <cell r="A546" t="str">
            <v>470003-648</v>
          </cell>
          <cell r="B546" t="str">
            <v>Deskpro EN Series SDT P800/10e/9/64 SL</v>
          </cell>
          <cell r="C546" t="str">
            <v>DTPC_UNITS</v>
          </cell>
          <cell r="D546">
            <v>1135</v>
          </cell>
          <cell r="E546">
            <v>2506</v>
          </cell>
          <cell r="F546">
            <v>1169</v>
          </cell>
          <cell r="G546">
            <v>843.9</v>
          </cell>
        </row>
        <row r="547">
          <cell r="A547" t="str">
            <v>470003-650</v>
          </cell>
          <cell r="B547" t="str">
            <v>Deskpro EN Series SDT P800/10e/9/64 HE</v>
          </cell>
          <cell r="C547" t="str">
            <v>DTPC_UNITS</v>
          </cell>
          <cell r="D547">
            <v>1135</v>
          </cell>
          <cell r="E547">
            <v>2506</v>
          </cell>
          <cell r="F547">
            <v>1169</v>
          </cell>
          <cell r="G547">
            <v>843.9</v>
          </cell>
        </row>
        <row r="548">
          <cell r="A548" t="str">
            <v>470003-659</v>
          </cell>
          <cell r="B548" t="str">
            <v>Deskpro EN Series SFF P800/10e/6/128c SLOV</v>
          </cell>
          <cell r="C548" t="str">
            <v>DTPC_UNITS</v>
          </cell>
          <cell r="D548">
            <v>1300</v>
          </cell>
          <cell r="E548">
            <v>2870</v>
          </cell>
          <cell r="F548">
            <v>1339</v>
          </cell>
          <cell r="G548">
            <v>875.3</v>
          </cell>
        </row>
        <row r="549">
          <cell r="A549" t="str">
            <v>470003-667</v>
          </cell>
          <cell r="B549" t="str">
            <v>Deskpro EN Series SDT P800/10e/6/128c SLOV</v>
          </cell>
          <cell r="C549" t="str">
            <v>DTPC_UNITS</v>
          </cell>
          <cell r="D549">
            <v>1340</v>
          </cell>
          <cell r="E549">
            <v>2958</v>
          </cell>
          <cell r="F549">
            <v>1380</v>
          </cell>
          <cell r="G549">
            <v>976.57</v>
          </cell>
        </row>
        <row r="550">
          <cell r="A550" t="str">
            <v>470003-668</v>
          </cell>
          <cell r="B550" t="str">
            <v>Deskpro EN Series SFF P800/10e/6/128c TURK</v>
          </cell>
          <cell r="C550" t="str">
            <v>DTPC_UNITS</v>
          </cell>
          <cell r="D550">
            <v>1300</v>
          </cell>
          <cell r="E550">
            <v>2870</v>
          </cell>
          <cell r="F550">
            <v>1339</v>
          </cell>
          <cell r="G550">
            <v>832.74</v>
          </cell>
        </row>
        <row r="551">
          <cell r="A551" t="str">
            <v>470003-670</v>
          </cell>
          <cell r="B551" t="str">
            <v>Deskpro EN Series SFF P800/10e/6/128c GRK</v>
          </cell>
          <cell r="C551" t="str">
            <v>DTPC_UNITS</v>
          </cell>
          <cell r="D551">
            <v>1300</v>
          </cell>
          <cell r="E551">
            <v>2870</v>
          </cell>
          <cell r="F551">
            <v>1339</v>
          </cell>
          <cell r="G551">
            <v>832.74</v>
          </cell>
        </row>
        <row r="552">
          <cell r="A552" t="str">
            <v>470003-673</v>
          </cell>
          <cell r="B552" t="str">
            <v>Deskpro EN Series SFF P800/10e/6/128c ARAB</v>
          </cell>
          <cell r="C552" t="str">
            <v>DTPC_UNITS</v>
          </cell>
          <cell r="D552">
            <v>1300</v>
          </cell>
          <cell r="E552">
            <v>2870</v>
          </cell>
          <cell r="F552">
            <v>1339</v>
          </cell>
          <cell r="G552">
            <v>832.74</v>
          </cell>
        </row>
        <row r="553">
          <cell r="A553" t="str">
            <v>470003-674</v>
          </cell>
          <cell r="B553" t="str">
            <v>Deskpro EN Series SDT P800/10e/6/128c EUROA4</v>
          </cell>
          <cell r="C553" t="str">
            <v>DTPC_UNITS</v>
          </cell>
          <cell r="D553">
            <v>1340</v>
          </cell>
          <cell r="E553">
            <v>2958</v>
          </cell>
          <cell r="F553">
            <v>1380</v>
          </cell>
          <cell r="G553">
            <v>946.47</v>
          </cell>
        </row>
        <row r="554">
          <cell r="A554" t="str">
            <v>470003-676</v>
          </cell>
          <cell r="B554" t="str">
            <v>Deskpro EN Series SFF P800/10e/6/128c HUNG</v>
          </cell>
          <cell r="C554" t="str">
            <v>DTPC_UNITS</v>
          </cell>
          <cell r="D554">
            <v>1300</v>
          </cell>
          <cell r="E554">
            <v>2870</v>
          </cell>
          <cell r="F554">
            <v>1339</v>
          </cell>
          <cell r="G554">
            <v>832.74</v>
          </cell>
        </row>
        <row r="555">
          <cell r="A555" t="str">
            <v>470003-679</v>
          </cell>
          <cell r="B555" t="str">
            <v>Deskpro EN Series SFF P800/10e/6/128c CZECH</v>
          </cell>
          <cell r="C555" t="str">
            <v>DTPC_UNITS</v>
          </cell>
          <cell r="D555">
            <v>1300</v>
          </cell>
          <cell r="E555">
            <v>2870</v>
          </cell>
          <cell r="F555">
            <v>1339</v>
          </cell>
          <cell r="G555" t="e">
            <v>#N/A</v>
          </cell>
        </row>
        <row r="556">
          <cell r="A556" t="str">
            <v>470003-681</v>
          </cell>
          <cell r="B556" t="str">
            <v>Deskpro EN Series SFF P800/10e/6/128c POL</v>
          </cell>
          <cell r="C556" t="str">
            <v>DTPC_UNITS</v>
          </cell>
          <cell r="D556">
            <v>1300</v>
          </cell>
          <cell r="E556">
            <v>2870</v>
          </cell>
          <cell r="F556">
            <v>1339</v>
          </cell>
          <cell r="G556">
            <v>831.14</v>
          </cell>
        </row>
        <row r="557">
          <cell r="A557" t="str">
            <v>470003-682</v>
          </cell>
          <cell r="B557" t="str">
            <v>Deskpro EN Series SFF P800/10e/9/128c TURK</v>
          </cell>
          <cell r="C557" t="str">
            <v>DTPC_UNITS</v>
          </cell>
          <cell r="D557">
            <v>1235</v>
          </cell>
          <cell r="E557">
            <v>2727</v>
          </cell>
          <cell r="F557">
            <v>1272</v>
          </cell>
          <cell r="G557">
            <v>923.52</v>
          </cell>
        </row>
        <row r="558">
          <cell r="A558" t="str">
            <v>470003-683</v>
          </cell>
          <cell r="B558" t="str">
            <v>Deskpro EN Series SFF P800/10e/6/128c RUSS</v>
          </cell>
          <cell r="C558" t="str">
            <v>DTPC_UNITS</v>
          </cell>
          <cell r="D558">
            <v>1300</v>
          </cell>
          <cell r="E558">
            <v>2870</v>
          </cell>
          <cell r="F558">
            <v>1339</v>
          </cell>
          <cell r="G558">
            <v>832.74</v>
          </cell>
        </row>
        <row r="559">
          <cell r="A559" t="str">
            <v>470003-685</v>
          </cell>
          <cell r="B559" t="str">
            <v>Deskpro EN Series SFF P800/10e/9/128c GRK</v>
          </cell>
          <cell r="C559" t="str">
            <v>DTPC_UNITS</v>
          </cell>
          <cell r="D559">
            <v>1235</v>
          </cell>
          <cell r="E559">
            <v>2727</v>
          </cell>
          <cell r="F559">
            <v>1272</v>
          </cell>
          <cell r="G559">
            <v>923.52</v>
          </cell>
        </row>
        <row r="560">
          <cell r="A560" t="str">
            <v>470003-686</v>
          </cell>
          <cell r="B560" t="str">
            <v>Deskpro EN Series SFF P800/10e/9/128c ARAB</v>
          </cell>
          <cell r="C560" t="str">
            <v>DTPC_UNITS</v>
          </cell>
          <cell r="D560">
            <v>1235</v>
          </cell>
          <cell r="E560">
            <v>2727</v>
          </cell>
          <cell r="F560">
            <v>1272</v>
          </cell>
          <cell r="G560">
            <v>923.52</v>
          </cell>
        </row>
        <row r="561">
          <cell r="A561" t="str">
            <v>470003-687</v>
          </cell>
          <cell r="B561" t="str">
            <v>Deskpro EN Series SDT P800/10e/6/128c SL</v>
          </cell>
          <cell r="C561" t="str">
            <v>DTPC_UNITS</v>
          </cell>
          <cell r="D561">
            <v>1340</v>
          </cell>
          <cell r="E561">
            <v>2958</v>
          </cell>
          <cell r="F561">
            <v>1380</v>
          </cell>
          <cell r="G561">
            <v>976.57</v>
          </cell>
        </row>
        <row r="562">
          <cell r="A562" t="str">
            <v>470003-688</v>
          </cell>
          <cell r="B562" t="str">
            <v>Deskpro EN Series SFF P800/10e/6/128c EUROA4</v>
          </cell>
          <cell r="C562" t="str">
            <v>DTPC_UNITS</v>
          </cell>
          <cell r="D562">
            <v>1300</v>
          </cell>
          <cell r="E562">
            <v>2870</v>
          </cell>
          <cell r="F562">
            <v>1339</v>
          </cell>
          <cell r="G562">
            <v>845.18</v>
          </cell>
        </row>
        <row r="563">
          <cell r="A563" t="str">
            <v>470003-689</v>
          </cell>
          <cell r="B563" t="str">
            <v>Deskpro EN Series SFF P800/10e/9/128c HUNG</v>
          </cell>
          <cell r="C563" t="str">
            <v>DTPC_UNITS</v>
          </cell>
          <cell r="D563">
            <v>1235</v>
          </cell>
          <cell r="E563">
            <v>2727</v>
          </cell>
          <cell r="F563">
            <v>1272</v>
          </cell>
          <cell r="G563">
            <v>923.52</v>
          </cell>
        </row>
        <row r="564">
          <cell r="A564" t="str">
            <v>470003-691</v>
          </cell>
          <cell r="B564" t="str">
            <v>Deskpro EN Series SFF P800/10e/9/128c CZECH</v>
          </cell>
          <cell r="C564" t="str">
            <v>DTPC_UNITS</v>
          </cell>
          <cell r="D564">
            <v>1235</v>
          </cell>
          <cell r="E564">
            <v>2727</v>
          </cell>
          <cell r="F564">
            <v>1272</v>
          </cell>
          <cell r="G564" t="e">
            <v>#N/A</v>
          </cell>
        </row>
        <row r="565">
          <cell r="A565" t="str">
            <v>470003-692</v>
          </cell>
          <cell r="B565" t="str">
            <v>Deskpro EN Series SFF P800/10e/9/128c SLOV</v>
          </cell>
          <cell r="C565" t="str">
            <v>DTPC_UNITS</v>
          </cell>
          <cell r="D565">
            <v>1235</v>
          </cell>
          <cell r="E565">
            <v>2727</v>
          </cell>
          <cell r="F565">
            <v>1272</v>
          </cell>
          <cell r="G565">
            <v>923.52</v>
          </cell>
        </row>
        <row r="566">
          <cell r="A566" t="str">
            <v>470003-693</v>
          </cell>
          <cell r="B566" t="str">
            <v>Deskpro EN Series SFF P800/10e/9/128c POL</v>
          </cell>
          <cell r="C566" t="str">
            <v>DTPC_UNITS</v>
          </cell>
          <cell r="D566">
            <v>1235</v>
          </cell>
          <cell r="E566">
            <v>2727</v>
          </cell>
          <cell r="F566">
            <v>1272</v>
          </cell>
          <cell r="G566">
            <v>921.92</v>
          </cell>
        </row>
        <row r="567">
          <cell r="A567" t="str">
            <v>470003-695</v>
          </cell>
          <cell r="B567" t="str">
            <v>Deskpro EN Series SFF P800/10e/9/128c RUSS</v>
          </cell>
          <cell r="C567" t="str">
            <v>DTPC_UNITS</v>
          </cell>
          <cell r="D567">
            <v>1235</v>
          </cell>
          <cell r="E567">
            <v>2727</v>
          </cell>
          <cell r="F567">
            <v>1272</v>
          </cell>
          <cell r="G567">
            <v>923.52</v>
          </cell>
        </row>
        <row r="568">
          <cell r="A568" t="str">
            <v>470003-696</v>
          </cell>
          <cell r="B568" t="str">
            <v>Deskpro EN Series SDT P800/10e/6/128c TURK</v>
          </cell>
          <cell r="C568" t="str">
            <v>DTPC_UNITS</v>
          </cell>
          <cell r="D568">
            <v>1340</v>
          </cell>
          <cell r="E568">
            <v>2958</v>
          </cell>
          <cell r="F568">
            <v>1380</v>
          </cell>
          <cell r="G568">
            <v>934.03</v>
          </cell>
        </row>
        <row r="569">
          <cell r="A569" t="str">
            <v>470003-697</v>
          </cell>
          <cell r="B569" t="str">
            <v>Deskpro EN Series SDT P800/10e/6/128c GRK</v>
          </cell>
          <cell r="C569" t="str">
            <v>DTPC_UNITS</v>
          </cell>
          <cell r="D569">
            <v>1340</v>
          </cell>
          <cell r="E569">
            <v>2958</v>
          </cell>
          <cell r="F569">
            <v>1380</v>
          </cell>
          <cell r="G569">
            <v>934.03</v>
          </cell>
        </row>
        <row r="570">
          <cell r="A570" t="str">
            <v>470003-700</v>
          </cell>
          <cell r="B570" t="str">
            <v>Deskpro EN Series SDT P800/10e/6/128c ARAB</v>
          </cell>
          <cell r="C570" t="str">
            <v>DTPC_UNITS</v>
          </cell>
          <cell r="D570">
            <v>1340</v>
          </cell>
          <cell r="E570">
            <v>2958</v>
          </cell>
          <cell r="F570">
            <v>1380</v>
          </cell>
          <cell r="G570">
            <v>934.03</v>
          </cell>
        </row>
        <row r="571">
          <cell r="A571" t="str">
            <v>470003-702</v>
          </cell>
          <cell r="B571" t="str">
            <v>Deskpro EN Series SFF P800/10e/9/128c EUROA4</v>
          </cell>
          <cell r="C571" t="str">
            <v>DTPC_UNITS</v>
          </cell>
          <cell r="D571">
            <v>1235</v>
          </cell>
          <cell r="E571">
            <v>2727</v>
          </cell>
          <cell r="F571">
            <v>1272</v>
          </cell>
          <cell r="G571">
            <v>931.74</v>
          </cell>
        </row>
        <row r="572">
          <cell r="A572" t="str">
            <v>470003-703</v>
          </cell>
          <cell r="B572" t="str">
            <v>Deskpro EN Series SDT P800/10e/6/128c HUNG</v>
          </cell>
          <cell r="C572" t="str">
            <v>DTPC_UNITS</v>
          </cell>
          <cell r="D572">
            <v>1340</v>
          </cell>
          <cell r="E572">
            <v>2958</v>
          </cell>
          <cell r="F572">
            <v>1380</v>
          </cell>
          <cell r="G572">
            <v>934.03</v>
          </cell>
        </row>
        <row r="573">
          <cell r="A573" t="str">
            <v>470003-704</v>
          </cell>
          <cell r="B573" t="str">
            <v>Deskpro EN Series SDT P800/10e/6/128c CZECH</v>
          </cell>
          <cell r="C573" t="str">
            <v>DTPC_UNITS</v>
          </cell>
          <cell r="D573">
            <v>1340</v>
          </cell>
          <cell r="E573">
            <v>2958</v>
          </cell>
          <cell r="F573">
            <v>1380</v>
          </cell>
          <cell r="G573" t="e">
            <v>#N/A</v>
          </cell>
        </row>
        <row r="574">
          <cell r="A574" t="str">
            <v>470003-706</v>
          </cell>
          <cell r="B574" t="str">
            <v>Deskpro EN Series SDT P800/10e/6/128c HE</v>
          </cell>
          <cell r="C574" t="str">
            <v>DTPC_UNITS</v>
          </cell>
          <cell r="D574">
            <v>1340</v>
          </cell>
          <cell r="E574">
            <v>2958</v>
          </cell>
          <cell r="F574">
            <v>1380</v>
          </cell>
          <cell r="G574">
            <v>934.03</v>
          </cell>
        </row>
        <row r="575">
          <cell r="A575" t="str">
            <v>470003-708</v>
          </cell>
          <cell r="B575" t="str">
            <v>Deskpro EN Series SFF P800/10e/9/128c SL</v>
          </cell>
          <cell r="C575" t="str">
            <v>DTPC_UNITS</v>
          </cell>
          <cell r="D575">
            <v>1235</v>
          </cell>
          <cell r="E575">
            <v>2727</v>
          </cell>
          <cell r="F575">
            <v>1272</v>
          </cell>
          <cell r="G575">
            <v>923.52</v>
          </cell>
        </row>
        <row r="576">
          <cell r="A576" t="str">
            <v>470003-710</v>
          </cell>
          <cell r="B576" t="str">
            <v>Deskpro EN Series SFF P800/10e/9/128c HE</v>
          </cell>
          <cell r="C576" t="str">
            <v>DTPC_UNITS</v>
          </cell>
          <cell r="D576">
            <v>1235</v>
          </cell>
          <cell r="E576">
            <v>2727</v>
          </cell>
          <cell r="F576">
            <v>1272</v>
          </cell>
          <cell r="G576">
            <v>923.52</v>
          </cell>
        </row>
        <row r="577">
          <cell r="A577" t="str">
            <v>470003-711</v>
          </cell>
          <cell r="B577" t="str">
            <v>Deskpro EN Series SDT P800/10e/6/128c RUSS</v>
          </cell>
          <cell r="C577" t="str">
            <v>DTPC_UNITS</v>
          </cell>
          <cell r="D577">
            <v>1340</v>
          </cell>
          <cell r="E577">
            <v>2958</v>
          </cell>
          <cell r="F577">
            <v>1380</v>
          </cell>
          <cell r="G577">
            <v>906.9</v>
          </cell>
        </row>
        <row r="578">
          <cell r="A578" t="str">
            <v>470003-714</v>
          </cell>
          <cell r="B578" t="str">
            <v>Deskpro EN Series SDT P800/10e/6/128c POL</v>
          </cell>
          <cell r="C578" t="str">
            <v>DTPC_UNITS</v>
          </cell>
          <cell r="D578">
            <v>1340</v>
          </cell>
          <cell r="E578">
            <v>2958</v>
          </cell>
          <cell r="F578">
            <v>1380</v>
          </cell>
          <cell r="G578">
            <v>905.3</v>
          </cell>
        </row>
        <row r="579">
          <cell r="A579" t="str">
            <v>470003-715</v>
          </cell>
          <cell r="B579" t="str">
            <v>Deskpro EN Series SFF P800/10e/6/128c HE</v>
          </cell>
          <cell r="C579" t="str">
            <v>DTPC_UNITS</v>
          </cell>
          <cell r="D579">
            <v>1300</v>
          </cell>
          <cell r="E579">
            <v>2870</v>
          </cell>
          <cell r="F579">
            <v>1339</v>
          </cell>
          <cell r="G579">
            <v>832.74</v>
          </cell>
        </row>
        <row r="580">
          <cell r="A580" t="str">
            <v>470003-726</v>
          </cell>
          <cell r="B580" t="str">
            <v>Deskpro EN Series SDT P800/10e/6/128cv TURK</v>
          </cell>
          <cell r="C580" t="str">
            <v>DTPC_UNITS</v>
          </cell>
          <cell r="D580">
            <v>1415</v>
          </cell>
          <cell r="E580">
            <v>3124</v>
          </cell>
          <cell r="F580">
            <v>1457</v>
          </cell>
          <cell r="G580">
            <v>975.69</v>
          </cell>
        </row>
        <row r="581">
          <cell r="A581" t="str">
            <v>470003-727</v>
          </cell>
          <cell r="B581" t="str">
            <v>Deskpro EN Series SDT P800/10e/6/128cv GRK</v>
          </cell>
          <cell r="C581" t="str">
            <v>DTPC_UNITS</v>
          </cell>
          <cell r="D581">
            <v>1415</v>
          </cell>
          <cell r="E581">
            <v>3124</v>
          </cell>
          <cell r="F581">
            <v>1457</v>
          </cell>
          <cell r="G581">
            <v>975.69</v>
          </cell>
        </row>
        <row r="582">
          <cell r="A582" t="str">
            <v>470003-728</v>
          </cell>
          <cell r="B582" t="str">
            <v>Deskpro EN Series SDT P800/10e/6/128cv ARAB</v>
          </cell>
          <cell r="C582" t="str">
            <v>DTPC_UNITS</v>
          </cell>
          <cell r="D582">
            <v>1415</v>
          </cell>
          <cell r="E582">
            <v>3124</v>
          </cell>
          <cell r="F582">
            <v>1457</v>
          </cell>
          <cell r="G582">
            <v>975.69</v>
          </cell>
        </row>
        <row r="583">
          <cell r="A583" t="str">
            <v>470003-729</v>
          </cell>
          <cell r="B583" t="str">
            <v>Deskpro EN Series SDT P800/10e/6/128cv HUNG</v>
          </cell>
          <cell r="C583" t="str">
            <v>DTPC_UNITS</v>
          </cell>
          <cell r="D583">
            <v>1415</v>
          </cell>
          <cell r="E583">
            <v>3124</v>
          </cell>
          <cell r="F583">
            <v>1457</v>
          </cell>
          <cell r="G583">
            <v>975.69</v>
          </cell>
        </row>
        <row r="584">
          <cell r="A584" t="str">
            <v>470003-730</v>
          </cell>
          <cell r="B584" t="str">
            <v>Deskpro EN Series SDT P800/10e/6/128cv CZECH</v>
          </cell>
          <cell r="C584" t="str">
            <v>DTPC_UNITS</v>
          </cell>
          <cell r="D584">
            <v>1415</v>
          </cell>
          <cell r="E584">
            <v>3124</v>
          </cell>
          <cell r="F584">
            <v>1457</v>
          </cell>
          <cell r="G584" t="e">
            <v>#N/A</v>
          </cell>
        </row>
        <row r="585">
          <cell r="A585" t="str">
            <v>470003-731</v>
          </cell>
          <cell r="B585" t="str">
            <v>Deskpro EN Series SDT P800/10e/6/128cv SLOV</v>
          </cell>
          <cell r="C585" t="str">
            <v>DTPC_UNITS</v>
          </cell>
          <cell r="D585">
            <v>1415</v>
          </cell>
          <cell r="E585">
            <v>3124</v>
          </cell>
          <cell r="F585">
            <v>1457</v>
          </cell>
          <cell r="G585">
            <v>1018.23</v>
          </cell>
        </row>
        <row r="586">
          <cell r="A586" t="str">
            <v>470003-732</v>
          </cell>
          <cell r="B586" t="str">
            <v>Deskpro EN Series SDT P800/10e/6/128cv POL</v>
          </cell>
          <cell r="C586" t="str">
            <v>DTPC_UNITS</v>
          </cell>
          <cell r="D586">
            <v>1415</v>
          </cell>
          <cell r="E586">
            <v>3124</v>
          </cell>
          <cell r="F586">
            <v>1457</v>
          </cell>
          <cell r="G586">
            <v>978.29</v>
          </cell>
        </row>
        <row r="587">
          <cell r="A587" t="str">
            <v>470003-733</v>
          </cell>
          <cell r="B587" t="str">
            <v>Deskpro EN Series SDT P800/10e/6/128cv RUSS</v>
          </cell>
          <cell r="C587" t="str">
            <v>DTPC_UNITS</v>
          </cell>
          <cell r="D587">
            <v>1415</v>
          </cell>
          <cell r="E587">
            <v>3124</v>
          </cell>
          <cell r="F587">
            <v>1457</v>
          </cell>
          <cell r="G587">
            <v>979.89</v>
          </cell>
        </row>
        <row r="588">
          <cell r="A588" t="str">
            <v>470003-736</v>
          </cell>
          <cell r="B588" t="str">
            <v>Deskpro EN Series SDT P800/10e/6/128cv EUROA4</v>
          </cell>
          <cell r="C588" t="str">
            <v>DTPC_UNITS</v>
          </cell>
          <cell r="D588">
            <v>1415</v>
          </cell>
          <cell r="E588">
            <v>3124</v>
          </cell>
          <cell r="F588">
            <v>1457</v>
          </cell>
          <cell r="G588">
            <v>988.13</v>
          </cell>
        </row>
        <row r="589">
          <cell r="A589" t="str">
            <v>470003-739</v>
          </cell>
          <cell r="B589" t="str">
            <v>Deskpro EN Series SDT P800/10e/6/128cv SL</v>
          </cell>
          <cell r="C589" t="str">
            <v>DTPC_UNITS</v>
          </cell>
          <cell r="D589">
            <v>1415</v>
          </cell>
          <cell r="E589">
            <v>3124</v>
          </cell>
          <cell r="F589">
            <v>1457</v>
          </cell>
          <cell r="G589">
            <v>1018.23</v>
          </cell>
        </row>
        <row r="590">
          <cell r="A590" t="str">
            <v>470003-740</v>
          </cell>
          <cell r="B590" t="str">
            <v>Deskpro EN Series SDT P800/10e/6/128cv HE</v>
          </cell>
          <cell r="C590" t="str">
            <v>DTPC_UNITS</v>
          </cell>
          <cell r="D590">
            <v>1415</v>
          </cell>
          <cell r="E590">
            <v>3124</v>
          </cell>
          <cell r="F590">
            <v>1457</v>
          </cell>
          <cell r="G590">
            <v>975.69</v>
          </cell>
        </row>
        <row r="591">
          <cell r="A591" t="str">
            <v>101847-021</v>
          </cell>
          <cell r="B591" t="str">
            <v>Vertical Dock EURO</v>
          </cell>
          <cell r="C591" t="str">
            <v>IPS</v>
          </cell>
          <cell r="D591">
            <v>130</v>
          </cell>
          <cell r="E591">
            <v>262</v>
          </cell>
          <cell r="F591">
            <v>134</v>
          </cell>
          <cell r="G591">
            <v>70.31</v>
          </cell>
        </row>
        <row r="592">
          <cell r="A592" t="str">
            <v>101847-021</v>
          </cell>
          <cell r="B592" t="str">
            <v>Vertical Dock kit w/dock, btry,ac adptr, serial cable EURO</v>
          </cell>
          <cell r="C592" t="str">
            <v>IPS</v>
          </cell>
          <cell r="D592">
            <v>130</v>
          </cell>
          <cell r="E592">
            <v>262</v>
          </cell>
          <cell r="F592">
            <v>134</v>
          </cell>
          <cell r="G592">
            <v>70.31</v>
          </cell>
        </row>
        <row r="593">
          <cell r="A593" t="str">
            <v>101848-B21</v>
          </cell>
          <cell r="B593" t="str">
            <v>Standard LiIon Battery  (6-7 hours)</v>
          </cell>
          <cell r="C593" t="str">
            <v>IPS</v>
          </cell>
          <cell r="D593">
            <v>75</v>
          </cell>
          <cell r="E593">
            <v>151</v>
          </cell>
          <cell r="F593">
            <v>77</v>
          </cell>
          <cell r="G593">
            <v>29.31</v>
          </cell>
        </row>
        <row r="594">
          <cell r="A594" t="str">
            <v>101848-B21</v>
          </cell>
          <cell r="B594" t="str">
            <v>Standard LiIon battery (6-7 hours)</v>
          </cell>
          <cell r="C594" t="str">
            <v>IPS</v>
          </cell>
          <cell r="D594">
            <v>75</v>
          </cell>
          <cell r="E594">
            <v>151</v>
          </cell>
          <cell r="F594">
            <v>77</v>
          </cell>
          <cell r="G594">
            <v>29.31</v>
          </cell>
        </row>
        <row r="595">
          <cell r="A595" t="str">
            <v>101850-B21</v>
          </cell>
          <cell r="B595" t="str">
            <v>Extended LiIon Battery (10-12 hours)</v>
          </cell>
          <cell r="C595" t="str">
            <v>IPS</v>
          </cell>
          <cell r="D595">
            <v>120</v>
          </cell>
          <cell r="E595">
            <v>242</v>
          </cell>
          <cell r="F595">
            <v>124</v>
          </cell>
          <cell r="G595">
            <v>54.31</v>
          </cell>
        </row>
        <row r="596">
          <cell r="A596" t="str">
            <v>101850-B21</v>
          </cell>
          <cell r="B596" t="str">
            <v>Extended Lilon battery (10-12 hours)</v>
          </cell>
          <cell r="C596" t="str">
            <v>IPS</v>
          </cell>
          <cell r="D596">
            <v>120</v>
          </cell>
          <cell r="E596">
            <v>242</v>
          </cell>
          <cell r="F596">
            <v>124</v>
          </cell>
          <cell r="G596">
            <v>54.31</v>
          </cell>
        </row>
        <row r="597">
          <cell r="A597" t="str">
            <v>101852-B21</v>
          </cell>
          <cell r="B597" t="str">
            <v>Auto Adaptor</v>
          </cell>
          <cell r="C597" t="str">
            <v>IPS</v>
          </cell>
          <cell r="D597">
            <v>35</v>
          </cell>
          <cell r="E597">
            <v>71</v>
          </cell>
          <cell r="F597">
            <v>36</v>
          </cell>
          <cell r="G597">
            <v>18.309999999999999</v>
          </cell>
        </row>
        <row r="598">
          <cell r="A598" t="str">
            <v>101852-B21</v>
          </cell>
          <cell r="B598" t="str">
            <v>Auto Power Adapter</v>
          </cell>
          <cell r="C598" t="str">
            <v>IPS</v>
          </cell>
          <cell r="D598">
            <v>35</v>
          </cell>
          <cell r="E598">
            <v>71</v>
          </cell>
          <cell r="F598">
            <v>36</v>
          </cell>
          <cell r="G598">
            <v>18.309999999999999</v>
          </cell>
        </row>
        <row r="599">
          <cell r="A599" t="str">
            <v>101853-B21</v>
          </cell>
          <cell r="B599" t="str">
            <v>AutoSync Cable</v>
          </cell>
          <cell r="C599" t="str">
            <v>IPS</v>
          </cell>
          <cell r="D599">
            <v>20</v>
          </cell>
          <cell r="E599">
            <v>40</v>
          </cell>
          <cell r="F599">
            <v>21</v>
          </cell>
          <cell r="G599">
            <v>10.31</v>
          </cell>
        </row>
        <row r="600">
          <cell r="A600" t="str">
            <v>101853-B21</v>
          </cell>
          <cell r="B600" t="str">
            <v>Autosync Cable</v>
          </cell>
          <cell r="C600" t="str">
            <v>IPS</v>
          </cell>
          <cell r="D600">
            <v>20</v>
          </cell>
          <cell r="E600">
            <v>40</v>
          </cell>
          <cell r="F600">
            <v>21</v>
          </cell>
          <cell r="G600">
            <v>10.31</v>
          </cell>
        </row>
        <row r="601">
          <cell r="A601" t="str">
            <v>101855-B21</v>
          </cell>
          <cell r="B601" t="str">
            <v>Flash ROM Card 40MB</v>
          </cell>
          <cell r="C601" t="str">
            <v>IPS</v>
          </cell>
          <cell r="D601">
            <v>145</v>
          </cell>
          <cell r="E601">
            <v>292</v>
          </cell>
          <cell r="F601">
            <v>149</v>
          </cell>
          <cell r="G601">
            <v>79.31</v>
          </cell>
        </row>
        <row r="602">
          <cell r="A602" t="str">
            <v>101855-B21</v>
          </cell>
          <cell r="B602" t="str">
            <v>Internal Flash Rom Card 40MB</v>
          </cell>
          <cell r="C602" t="str">
            <v>IPS</v>
          </cell>
          <cell r="D602">
            <v>145</v>
          </cell>
          <cell r="E602">
            <v>292</v>
          </cell>
          <cell r="F602">
            <v>149</v>
          </cell>
          <cell r="G602">
            <v>79.31</v>
          </cell>
        </row>
        <row r="603">
          <cell r="A603" t="str">
            <v>101856-B21</v>
          </cell>
          <cell r="B603" t="str">
            <v>Flash ROM Card 64MB</v>
          </cell>
          <cell r="C603" t="str">
            <v>IPS</v>
          </cell>
          <cell r="D603">
            <v>220</v>
          </cell>
          <cell r="E603">
            <v>443</v>
          </cell>
          <cell r="F603">
            <v>227</v>
          </cell>
          <cell r="G603">
            <v>99.31</v>
          </cell>
        </row>
        <row r="604">
          <cell r="A604" t="str">
            <v>101856-B21</v>
          </cell>
          <cell r="B604" t="str">
            <v>Internal Flash Rom Card 64MB</v>
          </cell>
          <cell r="C604" t="str">
            <v>IPS</v>
          </cell>
          <cell r="D604">
            <v>220</v>
          </cell>
          <cell r="E604">
            <v>443</v>
          </cell>
          <cell r="F604">
            <v>227</v>
          </cell>
          <cell r="G604">
            <v>99.31</v>
          </cell>
        </row>
        <row r="605">
          <cell r="A605" t="str">
            <v>101858-B21</v>
          </cell>
          <cell r="B605" t="str">
            <v>Memory Upgrade module 64MB</v>
          </cell>
          <cell r="C605" t="str">
            <v>IPS</v>
          </cell>
          <cell r="D605">
            <v>180</v>
          </cell>
          <cell r="E605">
            <v>363</v>
          </cell>
          <cell r="F605">
            <v>185</v>
          </cell>
          <cell r="G605">
            <v>99.31</v>
          </cell>
        </row>
        <row r="606">
          <cell r="A606" t="str">
            <v>101859-B21</v>
          </cell>
          <cell r="B606" t="str">
            <v>Memory Upgrade  Module 32MB</v>
          </cell>
          <cell r="C606" t="str">
            <v>IPS</v>
          </cell>
          <cell r="D606">
            <v>130</v>
          </cell>
          <cell r="E606">
            <v>262</v>
          </cell>
          <cell r="F606">
            <v>134</v>
          </cell>
          <cell r="G606">
            <v>55.31</v>
          </cell>
        </row>
        <row r="607">
          <cell r="A607" t="str">
            <v>101860-B21</v>
          </cell>
          <cell r="B607" t="str">
            <v>Mouse/Keyboard Y cable</v>
          </cell>
          <cell r="C607" t="str">
            <v>IPS</v>
          </cell>
          <cell r="D607">
            <v>15</v>
          </cell>
          <cell r="E607">
            <v>30</v>
          </cell>
          <cell r="F607">
            <v>15</v>
          </cell>
          <cell r="G607">
            <v>6.31</v>
          </cell>
        </row>
        <row r="608">
          <cell r="A608" t="str">
            <v>101862-B21</v>
          </cell>
          <cell r="B608" t="str">
            <v>Executive Carry Case</v>
          </cell>
          <cell r="C608" t="str">
            <v>IPS</v>
          </cell>
          <cell r="D608">
            <v>50</v>
          </cell>
          <cell r="E608">
            <v>101</v>
          </cell>
          <cell r="F608">
            <v>52</v>
          </cell>
          <cell r="G608">
            <v>17.309999999999999</v>
          </cell>
        </row>
        <row r="609">
          <cell r="A609" t="str">
            <v>101862-B21</v>
          </cell>
          <cell r="B609" t="str">
            <v>Executive carry case</v>
          </cell>
          <cell r="C609" t="str">
            <v>IPS</v>
          </cell>
          <cell r="D609">
            <v>50</v>
          </cell>
          <cell r="E609">
            <v>101</v>
          </cell>
          <cell r="F609">
            <v>52</v>
          </cell>
          <cell r="G609">
            <v>17.309999999999999</v>
          </cell>
        </row>
        <row r="610">
          <cell r="A610" t="str">
            <v>101864-B21</v>
          </cell>
          <cell r="B610" t="str">
            <v>Carrying Strap</v>
          </cell>
          <cell r="C610" t="str">
            <v>IPS</v>
          </cell>
          <cell r="D610">
            <v>15</v>
          </cell>
          <cell r="E610">
            <v>30</v>
          </cell>
          <cell r="F610">
            <v>15</v>
          </cell>
          <cell r="G610">
            <v>6.31</v>
          </cell>
        </row>
        <row r="611">
          <cell r="A611" t="str">
            <v>101864-B21</v>
          </cell>
          <cell r="B611" t="str">
            <v>Carrying Strap</v>
          </cell>
          <cell r="C611" t="str">
            <v>IPS</v>
          </cell>
          <cell r="D611">
            <v>15</v>
          </cell>
          <cell r="E611">
            <v>30</v>
          </cell>
          <cell r="F611">
            <v>15</v>
          </cell>
          <cell r="G611">
            <v>6.31</v>
          </cell>
        </row>
        <row r="612">
          <cell r="A612" t="str">
            <v>101865-B21</v>
          </cell>
          <cell r="B612" t="str">
            <v>Carrying Handle</v>
          </cell>
          <cell r="C612" t="str">
            <v>IPS</v>
          </cell>
          <cell r="D612">
            <v>15</v>
          </cell>
          <cell r="E612">
            <v>30</v>
          </cell>
          <cell r="F612">
            <v>15</v>
          </cell>
          <cell r="G612">
            <v>6.31</v>
          </cell>
        </row>
        <row r="613">
          <cell r="A613" t="str">
            <v>101865-B21</v>
          </cell>
          <cell r="B613" t="str">
            <v>Carrying Handle</v>
          </cell>
          <cell r="C613" t="str">
            <v>IPS</v>
          </cell>
          <cell r="D613">
            <v>15</v>
          </cell>
          <cell r="E613">
            <v>30</v>
          </cell>
          <cell r="F613">
            <v>15</v>
          </cell>
          <cell r="G613">
            <v>6.31</v>
          </cell>
        </row>
        <row r="614">
          <cell r="A614" t="str">
            <v>101868-B21</v>
          </cell>
          <cell r="B614" t="str">
            <v>Serial/Parallel Adapter</v>
          </cell>
          <cell r="C614" t="str">
            <v>IPS</v>
          </cell>
          <cell r="D614">
            <v>70</v>
          </cell>
          <cell r="E614">
            <v>141</v>
          </cell>
          <cell r="F614">
            <v>72</v>
          </cell>
          <cell r="G614">
            <v>36.31</v>
          </cell>
        </row>
        <row r="615">
          <cell r="A615" t="str">
            <v>101868-B21</v>
          </cell>
          <cell r="B615" t="str">
            <v>Serial/Parallel Printer adapter</v>
          </cell>
          <cell r="C615" t="str">
            <v>IPS</v>
          </cell>
          <cell r="D615">
            <v>70</v>
          </cell>
          <cell r="E615">
            <v>141</v>
          </cell>
          <cell r="F615">
            <v>72</v>
          </cell>
          <cell r="G615">
            <v>36.31</v>
          </cell>
        </row>
        <row r="616">
          <cell r="A616" t="str">
            <v>104703-003</v>
          </cell>
          <cell r="B616" t="str">
            <v>64MB Compact Flash Card US</v>
          </cell>
          <cell r="C616" t="str">
            <v>IPS</v>
          </cell>
          <cell r="D616">
            <v>173</v>
          </cell>
          <cell r="E616">
            <v>397</v>
          </cell>
          <cell r="F616">
            <v>178</v>
          </cell>
          <cell r="G616">
            <v>96.31</v>
          </cell>
        </row>
        <row r="617">
          <cell r="A617" t="str">
            <v>104703-004</v>
          </cell>
          <cell r="B617" t="str">
            <v>Kit, Compact Flash 32MB US</v>
          </cell>
          <cell r="C617" t="str">
            <v>IPS</v>
          </cell>
          <cell r="D617">
            <v>98</v>
          </cell>
          <cell r="E617">
            <v>225</v>
          </cell>
          <cell r="F617">
            <v>101</v>
          </cell>
          <cell r="G617">
            <v>52.31</v>
          </cell>
        </row>
        <row r="618">
          <cell r="A618" t="str">
            <v>104929-B21</v>
          </cell>
          <cell r="B618" t="str">
            <v>Auto Adaptor</v>
          </cell>
          <cell r="C618" t="str">
            <v>IPS</v>
          </cell>
          <cell r="D618">
            <v>20</v>
          </cell>
          <cell r="E618">
            <v>40</v>
          </cell>
          <cell r="F618">
            <v>21</v>
          </cell>
          <cell r="G618">
            <v>12.31</v>
          </cell>
        </row>
        <row r="619">
          <cell r="A619" t="str">
            <v>104931-B21</v>
          </cell>
          <cell r="B619" t="str">
            <v>Extended Battery Pack</v>
          </cell>
          <cell r="C619" t="str">
            <v>IPS</v>
          </cell>
          <cell r="D619">
            <v>85</v>
          </cell>
          <cell r="E619">
            <v>171</v>
          </cell>
          <cell r="F619">
            <v>88</v>
          </cell>
          <cell r="G619">
            <v>54.31</v>
          </cell>
        </row>
        <row r="620">
          <cell r="A620" t="str">
            <v>113894-B21</v>
          </cell>
          <cell r="B620" t="str">
            <v>Earphone, Microphone &amp; 3 Stylus</v>
          </cell>
          <cell r="C620" t="str">
            <v>IPS</v>
          </cell>
          <cell r="D620">
            <v>17</v>
          </cell>
          <cell r="E620">
            <v>34</v>
          </cell>
          <cell r="F620">
            <v>18</v>
          </cell>
          <cell r="G620">
            <v>9.31</v>
          </cell>
        </row>
        <row r="621">
          <cell r="A621" t="str">
            <v>120248-B21</v>
          </cell>
          <cell r="B621" t="str">
            <v>Smart Card 3K Multiflex - Standard</v>
          </cell>
          <cell r="C621" t="str">
            <v>IPS</v>
          </cell>
          <cell r="D621">
            <v>15</v>
          </cell>
          <cell r="E621">
            <v>30</v>
          </cell>
          <cell r="F621">
            <v>15</v>
          </cell>
          <cell r="G621">
            <v>7.31</v>
          </cell>
        </row>
        <row r="622">
          <cell r="A622" t="str">
            <v>120248-B21</v>
          </cell>
          <cell r="B622" t="str">
            <v>Smart Card 3k Multiflex - Standard</v>
          </cell>
          <cell r="C622" t="str">
            <v>IPS</v>
          </cell>
          <cell r="D622">
            <v>15</v>
          </cell>
          <cell r="E622">
            <v>30</v>
          </cell>
          <cell r="F622">
            <v>15</v>
          </cell>
          <cell r="G622">
            <v>7.31</v>
          </cell>
        </row>
        <row r="623">
          <cell r="A623" t="str">
            <v>120249-B21</v>
          </cell>
          <cell r="B623" t="str">
            <v>Flash ROM Card 20MB</v>
          </cell>
          <cell r="C623" t="str">
            <v>IPS</v>
          </cell>
          <cell r="D623">
            <v>90</v>
          </cell>
          <cell r="E623">
            <v>181</v>
          </cell>
          <cell r="F623">
            <v>93</v>
          </cell>
          <cell r="G623">
            <v>41.31</v>
          </cell>
        </row>
        <row r="624">
          <cell r="A624" t="str">
            <v>120249-B21</v>
          </cell>
          <cell r="B624" t="str">
            <v>Internal Flash Rom Card 20MB</v>
          </cell>
          <cell r="C624" t="str">
            <v>IPS</v>
          </cell>
          <cell r="D624">
            <v>90</v>
          </cell>
          <cell r="E624">
            <v>181</v>
          </cell>
          <cell r="F624">
            <v>93</v>
          </cell>
          <cell r="G624">
            <v>41.31</v>
          </cell>
        </row>
        <row r="625">
          <cell r="A625" t="str">
            <v>135555-021</v>
          </cell>
          <cell r="B625" t="str">
            <v>Univ Battery Charger</v>
          </cell>
          <cell r="C625" t="str">
            <v>IPS</v>
          </cell>
          <cell r="D625">
            <v>85</v>
          </cell>
          <cell r="E625">
            <v>171</v>
          </cell>
          <cell r="F625">
            <v>88</v>
          </cell>
          <cell r="G625">
            <v>47</v>
          </cell>
        </row>
        <row r="626">
          <cell r="A626" t="str">
            <v>135555-021</v>
          </cell>
          <cell r="B626" t="str">
            <v>Univ Battery Charger EURO</v>
          </cell>
          <cell r="C626" t="str">
            <v>IPS</v>
          </cell>
          <cell r="D626">
            <v>85</v>
          </cell>
          <cell r="E626">
            <v>171</v>
          </cell>
          <cell r="F626">
            <v>88</v>
          </cell>
          <cell r="G626">
            <v>47</v>
          </cell>
        </row>
        <row r="627">
          <cell r="A627" t="str">
            <v>136175-B21</v>
          </cell>
          <cell r="B627" t="str">
            <v>Li-ion Battery for Aero 1500</v>
          </cell>
          <cell r="C627" t="str">
            <v>IPS</v>
          </cell>
          <cell r="D627">
            <v>50</v>
          </cell>
          <cell r="E627">
            <v>101</v>
          </cell>
          <cell r="F627">
            <v>52</v>
          </cell>
          <cell r="G627">
            <v>19.309999999999999</v>
          </cell>
        </row>
        <row r="628">
          <cell r="A628" t="str">
            <v>136177-B21</v>
          </cell>
          <cell r="B628" t="str">
            <v>Deluxe Case for Aero 1500</v>
          </cell>
          <cell r="C628" t="str">
            <v>IPS</v>
          </cell>
          <cell r="D628">
            <v>25</v>
          </cell>
          <cell r="E628">
            <v>50</v>
          </cell>
          <cell r="F628">
            <v>26</v>
          </cell>
          <cell r="G628">
            <v>9.83</v>
          </cell>
        </row>
        <row r="629">
          <cell r="A629" t="str">
            <v>136183-021</v>
          </cell>
          <cell r="B629" t="str">
            <v>Cradle for Aero 1500 EURO</v>
          </cell>
          <cell r="C629" t="str">
            <v>IPS</v>
          </cell>
          <cell r="D629">
            <v>45</v>
          </cell>
          <cell r="E629">
            <v>91</v>
          </cell>
          <cell r="F629">
            <v>46</v>
          </cell>
          <cell r="G629">
            <v>18.309999999999999</v>
          </cell>
        </row>
        <row r="630">
          <cell r="A630" t="str">
            <v>146927-B31</v>
          </cell>
          <cell r="B630" t="str">
            <v>Compaq WL 100 Wireless LAN PC Card 11 Mbps INTL</v>
          </cell>
          <cell r="C630" t="str">
            <v>IPS</v>
          </cell>
          <cell r="D630">
            <v>169</v>
          </cell>
          <cell r="E630">
            <v>340</v>
          </cell>
          <cell r="F630">
            <v>174</v>
          </cell>
          <cell r="G630">
            <v>109.53</v>
          </cell>
        </row>
        <row r="631">
          <cell r="A631" t="str">
            <v>146929-B31</v>
          </cell>
          <cell r="B631" t="str">
            <v>Compaq WL 200 Wireless LAN PCI Card 11 Mbps  INTL</v>
          </cell>
          <cell r="C631" t="str">
            <v>IPS</v>
          </cell>
          <cell r="D631">
            <v>189</v>
          </cell>
          <cell r="E631">
            <v>381</v>
          </cell>
          <cell r="F631">
            <v>195</v>
          </cell>
          <cell r="G631">
            <v>121.02</v>
          </cell>
        </row>
        <row r="632">
          <cell r="A632" t="str">
            <v>148908-B31</v>
          </cell>
          <cell r="B632" t="str">
            <v>Compaq CompactFlash 56K Modem (Euro)</v>
          </cell>
          <cell r="C632" t="str">
            <v>IPS</v>
          </cell>
          <cell r="D632">
            <v>140</v>
          </cell>
          <cell r="E632">
            <v>282</v>
          </cell>
          <cell r="F632">
            <v>144</v>
          </cell>
          <cell r="G632">
            <v>81.31</v>
          </cell>
        </row>
        <row r="633">
          <cell r="A633" t="str">
            <v>157023-B21</v>
          </cell>
          <cell r="B633" t="str">
            <v>Stylus 3 pack for Aero 1500</v>
          </cell>
          <cell r="C633" t="str">
            <v>IPS</v>
          </cell>
          <cell r="D633">
            <v>10</v>
          </cell>
          <cell r="E633">
            <v>20</v>
          </cell>
          <cell r="F633">
            <v>10</v>
          </cell>
          <cell r="G633">
            <v>8.31</v>
          </cell>
        </row>
        <row r="634">
          <cell r="A634" t="str">
            <v>157209-B21</v>
          </cell>
          <cell r="B634" t="str">
            <v>KIT OPT 11 MBPS SWAP ALL</v>
          </cell>
          <cell r="C634" t="str">
            <v>IPS</v>
          </cell>
          <cell r="D634">
            <v>100</v>
          </cell>
          <cell r="E634">
            <v>201</v>
          </cell>
          <cell r="F634">
            <v>103</v>
          </cell>
          <cell r="G634">
            <v>46.73</v>
          </cell>
        </row>
        <row r="635">
          <cell r="A635" t="str">
            <v>157763-021</v>
          </cell>
          <cell r="B635" t="str">
            <v>T1000 Terminal EURO</v>
          </cell>
          <cell r="C635" t="str">
            <v>IPS</v>
          </cell>
          <cell r="D635">
            <v>552</v>
          </cell>
          <cell r="E635">
            <v>1112</v>
          </cell>
          <cell r="F635">
            <v>569</v>
          </cell>
          <cell r="G635">
            <v>330.68</v>
          </cell>
        </row>
        <row r="636">
          <cell r="A636" t="str">
            <v>157800-021</v>
          </cell>
          <cell r="B636" t="str">
            <v>T1500 Terminal EURO</v>
          </cell>
          <cell r="C636" t="str">
            <v>IPS</v>
          </cell>
          <cell r="D636">
            <v>752</v>
          </cell>
          <cell r="E636">
            <v>1516</v>
          </cell>
          <cell r="F636">
            <v>775</v>
          </cell>
          <cell r="G636">
            <v>442.68</v>
          </cell>
        </row>
        <row r="637">
          <cell r="A637" t="str">
            <v>158603-021</v>
          </cell>
          <cell r="B637" t="str">
            <v>Compaq WL 400 Wireless LAN Hardware AccessPoint 11Mbps  EURO</v>
          </cell>
          <cell r="C637" t="str">
            <v>IPS</v>
          </cell>
          <cell r="D637">
            <v>849</v>
          </cell>
          <cell r="E637">
            <v>1710</v>
          </cell>
          <cell r="F637">
            <v>874</v>
          </cell>
          <cell r="G637">
            <v>453.47</v>
          </cell>
        </row>
        <row r="638">
          <cell r="A638" t="str">
            <v>170294-021</v>
          </cell>
          <cell r="B638" t="str">
            <v>iPAQ  H3630 32MB EURO</v>
          </cell>
          <cell r="C638" t="str">
            <v>IPS</v>
          </cell>
          <cell r="D638">
            <v>449</v>
          </cell>
          <cell r="E638">
            <v>989</v>
          </cell>
          <cell r="F638">
            <v>459</v>
          </cell>
          <cell r="G638">
            <v>347.73</v>
          </cell>
        </row>
        <row r="639">
          <cell r="A639" t="str">
            <v>170338-B21</v>
          </cell>
          <cell r="B639" t="str">
            <v>Expansion Pack PCMCIA</v>
          </cell>
          <cell r="C639" t="str">
            <v>IPS</v>
          </cell>
          <cell r="D639">
            <v>95</v>
          </cell>
          <cell r="E639">
            <v>209</v>
          </cell>
          <cell r="F639">
            <v>98</v>
          </cell>
          <cell r="G639">
            <v>63.31</v>
          </cell>
        </row>
        <row r="640">
          <cell r="A640" t="str">
            <v>170339-B21</v>
          </cell>
          <cell r="B640" t="str">
            <v>Expansion Pack Compact Flash</v>
          </cell>
          <cell r="C640" t="str">
            <v>IPS</v>
          </cell>
          <cell r="D640">
            <v>39</v>
          </cell>
          <cell r="E640">
            <v>86</v>
          </cell>
          <cell r="F640">
            <v>40</v>
          </cell>
          <cell r="G640">
            <v>21.31</v>
          </cell>
        </row>
        <row r="641">
          <cell r="A641" t="str">
            <v>170540-021</v>
          </cell>
          <cell r="B641" t="str">
            <v>Aero 1550 16MB EURO</v>
          </cell>
          <cell r="C641" t="str">
            <v>IPS</v>
          </cell>
          <cell r="D641">
            <v>311</v>
          </cell>
          <cell r="E641">
            <v>655</v>
          </cell>
          <cell r="F641">
            <v>320</v>
          </cell>
          <cell r="G641">
            <v>254.98</v>
          </cell>
        </row>
        <row r="642">
          <cell r="A642" t="str">
            <v>175593-001</v>
          </cell>
          <cell r="B642" t="str">
            <v>Upgrd CE3.0 1500 PRO US</v>
          </cell>
          <cell r="C642" t="str">
            <v>IPS</v>
          </cell>
          <cell r="D642">
            <v>60</v>
          </cell>
          <cell r="E642">
            <v>127</v>
          </cell>
          <cell r="F642">
            <v>62</v>
          </cell>
          <cell r="G642">
            <v>42.31</v>
          </cell>
        </row>
        <row r="643">
          <cell r="A643" t="str">
            <v>175593-041</v>
          </cell>
          <cell r="B643" t="str">
            <v>Upgrd CE3.0 1500 PRO GR</v>
          </cell>
          <cell r="C643" t="str">
            <v>IPS</v>
          </cell>
          <cell r="D643">
            <v>60</v>
          </cell>
          <cell r="E643">
            <v>127</v>
          </cell>
          <cell r="F643">
            <v>62</v>
          </cell>
          <cell r="G643">
            <v>42</v>
          </cell>
        </row>
        <row r="644">
          <cell r="A644" t="str">
            <v>175595-001</v>
          </cell>
          <cell r="B644" t="str">
            <v>ROM UPG CE3.0 21 PRO US</v>
          </cell>
          <cell r="C644" t="str">
            <v>IPS</v>
          </cell>
          <cell r="D644">
            <v>75</v>
          </cell>
          <cell r="E644">
            <v>158</v>
          </cell>
          <cell r="F644">
            <v>77</v>
          </cell>
          <cell r="G644">
            <v>66.31</v>
          </cell>
        </row>
        <row r="645">
          <cell r="A645" t="str">
            <v>175595-041</v>
          </cell>
          <cell r="B645" t="str">
            <v>ROM UPG CE3.0 21 PRO GR</v>
          </cell>
          <cell r="C645" t="str">
            <v>IPS</v>
          </cell>
          <cell r="D645">
            <v>75</v>
          </cell>
          <cell r="E645">
            <v>158</v>
          </cell>
          <cell r="F645">
            <v>77</v>
          </cell>
          <cell r="G645">
            <v>66.31</v>
          </cell>
        </row>
        <row r="646">
          <cell r="A646" t="str">
            <v>176184-B21</v>
          </cell>
          <cell r="B646" t="str">
            <v>Stylus 3 Pack</v>
          </cell>
          <cell r="C646" t="str">
            <v>IPS</v>
          </cell>
          <cell r="D646">
            <v>13</v>
          </cell>
          <cell r="E646">
            <v>29</v>
          </cell>
          <cell r="F646">
            <v>13</v>
          </cell>
          <cell r="G646">
            <v>8.31</v>
          </cell>
        </row>
        <row r="647">
          <cell r="A647" t="str">
            <v>176481-021</v>
          </cell>
          <cell r="B647" t="str">
            <v>Cradle USB W/Charger EURO</v>
          </cell>
          <cell r="C647" t="str">
            <v>IPS</v>
          </cell>
          <cell r="D647">
            <v>0</v>
          </cell>
          <cell r="E647">
            <v>0</v>
          </cell>
          <cell r="F647">
            <v>0</v>
          </cell>
          <cell r="G647">
            <v>19.309999999999999</v>
          </cell>
        </row>
        <row r="648">
          <cell r="A648" t="str">
            <v>176481-B21</v>
          </cell>
          <cell r="B648" t="str">
            <v>Cradle USB w/o charger</v>
          </cell>
          <cell r="C648" t="str">
            <v>IPS</v>
          </cell>
          <cell r="D648">
            <v>39</v>
          </cell>
          <cell r="E648">
            <v>90</v>
          </cell>
          <cell r="F648">
            <v>40</v>
          </cell>
          <cell r="G648">
            <v>15</v>
          </cell>
        </row>
        <row r="649">
          <cell r="A649" t="str">
            <v>176482-021</v>
          </cell>
          <cell r="B649" t="str">
            <v>Cradle Serl W/Charger EURO</v>
          </cell>
          <cell r="C649" t="str">
            <v>IPS</v>
          </cell>
          <cell r="D649">
            <v>0</v>
          </cell>
          <cell r="E649">
            <v>0</v>
          </cell>
          <cell r="F649">
            <v>0</v>
          </cell>
          <cell r="G649">
            <v>20.309999999999999</v>
          </cell>
        </row>
        <row r="650">
          <cell r="A650" t="str">
            <v>176482-B21</v>
          </cell>
          <cell r="B650" t="str">
            <v>Cradle Serial w/o Charger</v>
          </cell>
          <cell r="C650" t="str">
            <v>IPS</v>
          </cell>
          <cell r="D650">
            <v>29</v>
          </cell>
          <cell r="E650">
            <v>66</v>
          </cell>
          <cell r="F650">
            <v>30</v>
          </cell>
          <cell r="G650">
            <v>15</v>
          </cell>
        </row>
        <row r="651">
          <cell r="A651" t="str">
            <v>180743-B21</v>
          </cell>
          <cell r="B651" t="str">
            <v>Auto Adapter</v>
          </cell>
          <cell r="C651" t="str">
            <v>IPS</v>
          </cell>
          <cell r="D651">
            <v>59</v>
          </cell>
          <cell r="E651">
            <v>135</v>
          </cell>
          <cell r="F651">
            <v>61</v>
          </cell>
          <cell r="G651">
            <v>20</v>
          </cell>
        </row>
        <row r="652">
          <cell r="A652" t="str">
            <v>191007-B21</v>
          </cell>
          <cell r="B652" t="str">
            <v>USB Autosync Cable</v>
          </cell>
          <cell r="C652" t="str">
            <v>IPS</v>
          </cell>
          <cell r="D652">
            <v>24</v>
          </cell>
          <cell r="E652">
            <v>55</v>
          </cell>
          <cell r="F652">
            <v>25</v>
          </cell>
          <cell r="G652">
            <v>9</v>
          </cell>
        </row>
        <row r="653">
          <cell r="A653" t="str">
            <v>191008-B21</v>
          </cell>
          <cell r="B653" t="str">
            <v>Serial Autosync Cable</v>
          </cell>
          <cell r="C653" t="str">
            <v>IPS</v>
          </cell>
          <cell r="D653">
            <v>19</v>
          </cell>
          <cell r="E653">
            <v>43</v>
          </cell>
          <cell r="F653">
            <v>20</v>
          </cell>
          <cell r="G653">
            <v>10</v>
          </cell>
        </row>
        <row r="654">
          <cell r="A654" t="str">
            <v>388321-021</v>
          </cell>
          <cell r="B654" t="str">
            <v>AC Adapter-Aero 8000 EURO</v>
          </cell>
          <cell r="C654" t="str">
            <v>IPS</v>
          </cell>
          <cell r="D654">
            <v>35</v>
          </cell>
          <cell r="E654">
            <v>71</v>
          </cell>
          <cell r="F654">
            <v>36</v>
          </cell>
          <cell r="G654">
            <v>17.309999999999999</v>
          </cell>
        </row>
        <row r="655">
          <cell r="A655" t="str">
            <v>402141-021</v>
          </cell>
          <cell r="B655" t="str">
            <v>Cradle De Luxe EURO w/charger</v>
          </cell>
          <cell r="C655" t="str">
            <v>IPS</v>
          </cell>
          <cell r="D655">
            <v>75</v>
          </cell>
          <cell r="E655">
            <v>151</v>
          </cell>
          <cell r="F655">
            <v>77</v>
          </cell>
          <cell r="G655">
            <v>25.31</v>
          </cell>
        </row>
        <row r="656">
          <cell r="A656" t="str">
            <v>402142-021</v>
          </cell>
          <cell r="B656" t="str">
            <v>Cradle EURO</v>
          </cell>
          <cell r="C656" t="str">
            <v>IPS</v>
          </cell>
          <cell r="D656">
            <v>50</v>
          </cell>
          <cell r="E656">
            <v>101</v>
          </cell>
          <cell r="F656">
            <v>52</v>
          </cell>
          <cell r="G656">
            <v>18.309999999999999</v>
          </cell>
        </row>
        <row r="657">
          <cell r="A657" t="str">
            <v>402143-021</v>
          </cell>
          <cell r="B657" t="str">
            <v>AC Adapter EURO</v>
          </cell>
          <cell r="C657" t="str">
            <v>IPS</v>
          </cell>
          <cell r="D657">
            <v>25</v>
          </cell>
          <cell r="E657">
            <v>50</v>
          </cell>
          <cell r="F657">
            <v>26</v>
          </cell>
          <cell r="G657">
            <v>12.31</v>
          </cell>
        </row>
        <row r="658">
          <cell r="A658" t="str">
            <v>402144-B21</v>
          </cell>
          <cell r="B658" t="str">
            <v>LiON Battery Pack</v>
          </cell>
          <cell r="C658" t="str">
            <v>IPS</v>
          </cell>
          <cell r="D658">
            <v>50</v>
          </cell>
          <cell r="E658">
            <v>101</v>
          </cell>
          <cell r="F658">
            <v>52</v>
          </cell>
          <cell r="G658">
            <v>20.309999999999999</v>
          </cell>
        </row>
        <row r="659">
          <cell r="A659" t="str">
            <v>402146-B21</v>
          </cell>
          <cell r="B659" t="str">
            <v>Serial Cable</v>
          </cell>
          <cell r="C659" t="str">
            <v>IPS</v>
          </cell>
          <cell r="D659">
            <v>20</v>
          </cell>
          <cell r="E659">
            <v>40</v>
          </cell>
          <cell r="F659">
            <v>21</v>
          </cell>
          <cell r="G659">
            <v>11.31</v>
          </cell>
        </row>
        <row r="660">
          <cell r="A660" t="str">
            <v>402147-B21</v>
          </cell>
          <cell r="B660" t="str">
            <v>Carry Case - De Luxe</v>
          </cell>
          <cell r="C660" t="str">
            <v>IPS</v>
          </cell>
          <cell r="D660">
            <v>25</v>
          </cell>
          <cell r="E660">
            <v>50</v>
          </cell>
          <cell r="F660">
            <v>26</v>
          </cell>
          <cell r="G660">
            <v>10.31</v>
          </cell>
        </row>
        <row r="661">
          <cell r="A661" t="str">
            <v>402148-B21</v>
          </cell>
          <cell r="B661" t="str">
            <v>Carry Case - Executive Portfolio</v>
          </cell>
          <cell r="C661" t="str">
            <v>IPS</v>
          </cell>
          <cell r="D661">
            <v>35</v>
          </cell>
          <cell r="E661">
            <v>71</v>
          </cell>
          <cell r="F661">
            <v>36</v>
          </cell>
          <cell r="G661">
            <v>17.309999999999999</v>
          </cell>
        </row>
        <row r="662">
          <cell r="A662" t="str">
            <v>104741-021</v>
          </cell>
          <cell r="B662" t="str">
            <v>TFT5010 15" LCD Digital Monitor EURO</v>
          </cell>
          <cell r="C662" t="str">
            <v>Monitors</v>
          </cell>
          <cell r="D662">
            <v>1150</v>
          </cell>
          <cell r="E662">
            <v>2318</v>
          </cell>
          <cell r="F662">
            <v>1185</v>
          </cell>
          <cell r="G662">
            <v>794.52</v>
          </cell>
        </row>
        <row r="663">
          <cell r="A663" t="str">
            <v>136143-021</v>
          </cell>
          <cell r="B663" t="str">
            <v>TFT 7000,  17"  Flat Panel Monitor</v>
          </cell>
          <cell r="C663" t="str">
            <v>Monitors</v>
          </cell>
          <cell r="D663">
            <v>2100</v>
          </cell>
          <cell r="E663">
            <v>4424</v>
          </cell>
          <cell r="F663">
            <v>2163</v>
          </cell>
          <cell r="G663">
            <v>1387.39</v>
          </cell>
        </row>
        <row r="664">
          <cell r="A664" t="str">
            <v>138485-021</v>
          </cell>
          <cell r="B664" t="str">
            <v>S910  19" Monitor TCO99NH EURO</v>
          </cell>
          <cell r="C664" t="str">
            <v>Monitors</v>
          </cell>
          <cell r="D664">
            <v>425</v>
          </cell>
          <cell r="E664">
            <v>857</v>
          </cell>
          <cell r="F664">
            <v>438</v>
          </cell>
          <cell r="G664">
            <v>285.39</v>
          </cell>
        </row>
        <row r="665">
          <cell r="A665" t="str">
            <v>138638-021</v>
          </cell>
          <cell r="B665" t="str">
            <v>Penske USB Hub Option EURO</v>
          </cell>
          <cell r="C665" t="str">
            <v>Monitors</v>
          </cell>
          <cell r="D665">
            <v>49</v>
          </cell>
          <cell r="E665">
            <v>99</v>
          </cell>
          <cell r="F665">
            <v>50</v>
          </cell>
          <cell r="G665">
            <v>32.1</v>
          </cell>
        </row>
        <row r="666">
          <cell r="A666" t="str">
            <v>154499-021</v>
          </cell>
          <cell r="B666" t="str">
            <v>S710  17"  Monitor TCO99/NH Opal EURO</v>
          </cell>
          <cell r="C666" t="str">
            <v>Monitors</v>
          </cell>
          <cell r="D666">
            <v>245</v>
          </cell>
          <cell r="E666">
            <v>500</v>
          </cell>
          <cell r="F666">
            <v>252</v>
          </cell>
          <cell r="G666">
            <v>167.63</v>
          </cell>
        </row>
        <row r="667">
          <cell r="A667" t="str">
            <v>154499-023</v>
          </cell>
          <cell r="B667" t="str">
            <v>S710 17" Monitor TCO95/NH EURO Carbon</v>
          </cell>
          <cell r="C667" t="str">
            <v>Monitors</v>
          </cell>
          <cell r="D667">
            <v>245</v>
          </cell>
          <cell r="E667">
            <v>500</v>
          </cell>
          <cell r="F667">
            <v>252</v>
          </cell>
          <cell r="G667">
            <v>171.5</v>
          </cell>
        </row>
        <row r="668">
          <cell r="A668" t="str">
            <v>168636-022</v>
          </cell>
          <cell r="B668" t="str">
            <v>S510 15" Monitor MPRII</v>
          </cell>
          <cell r="C668" t="str">
            <v>Monitors</v>
          </cell>
          <cell r="D668">
            <v>155</v>
          </cell>
          <cell r="E668">
            <v>332</v>
          </cell>
          <cell r="F668">
            <v>160</v>
          </cell>
          <cell r="G668">
            <v>119.24</v>
          </cell>
        </row>
        <row r="669">
          <cell r="A669" t="str">
            <v>307710-023</v>
          </cell>
          <cell r="B669" t="str">
            <v>V75 Color Monitor TCO/NH carbon</v>
          </cell>
          <cell r="C669" t="str">
            <v>Monitors</v>
          </cell>
          <cell r="D669">
            <v>299</v>
          </cell>
          <cell r="E669">
            <v>630</v>
          </cell>
          <cell r="F669">
            <v>308</v>
          </cell>
          <cell r="G669">
            <v>214.16</v>
          </cell>
        </row>
        <row r="670">
          <cell r="A670" t="str">
            <v>325500-021</v>
          </cell>
          <cell r="B670" t="str">
            <v>P1610 24" Color Monitor NH, TCO</v>
          </cell>
          <cell r="C670" t="str">
            <v>Monitors</v>
          </cell>
          <cell r="D670">
            <v>1900</v>
          </cell>
          <cell r="E670">
            <v>3538</v>
          </cell>
          <cell r="F670">
            <v>1957</v>
          </cell>
          <cell r="G670">
            <v>1096.23</v>
          </cell>
        </row>
        <row r="671">
          <cell r="A671" t="str">
            <v>325606-021</v>
          </cell>
          <cell r="B671" t="str">
            <v>P1100  TCO99/NH EURO</v>
          </cell>
          <cell r="C671" t="str">
            <v>Monitors</v>
          </cell>
          <cell r="D671">
            <v>990</v>
          </cell>
          <cell r="E671">
            <v>1842</v>
          </cell>
          <cell r="F671">
            <v>1020</v>
          </cell>
          <cell r="G671">
            <v>679.29</v>
          </cell>
        </row>
        <row r="672">
          <cell r="A672" t="str">
            <v>325700-001</v>
          </cell>
          <cell r="B672" t="str">
            <v>TFT5000 US</v>
          </cell>
          <cell r="C672" t="str">
            <v>Monitors</v>
          </cell>
          <cell r="D672">
            <v>0</v>
          </cell>
          <cell r="E672">
            <v>1971</v>
          </cell>
          <cell r="F672">
            <v>0</v>
          </cell>
          <cell r="G672">
            <v>839.54</v>
          </cell>
        </row>
        <row r="673">
          <cell r="A673" t="str">
            <v>325700-021</v>
          </cell>
          <cell r="B673" t="str">
            <v>TFT5000 Color Monitor NH, TCO, EURO</v>
          </cell>
          <cell r="C673" t="str">
            <v>Monitors</v>
          </cell>
          <cell r="D673">
            <v>1150</v>
          </cell>
          <cell r="E673">
            <v>2142</v>
          </cell>
          <cell r="F673">
            <v>1185</v>
          </cell>
          <cell r="G673">
            <v>873.29</v>
          </cell>
        </row>
        <row r="674">
          <cell r="A674" t="str">
            <v>325800-021</v>
          </cell>
          <cell r="B674" t="str">
            <v>V700 17" Monitor, TCO99</v>
          </cell>
          <cell r="C674" t="str">
            <v>Monitors</v>
          </cell>
          <cell r="D674">
            <v>290</v>
          </cell>
          <cell r="E674">
            <v>587</v>
          </cell>
          <cell r="F674">
            <v>299</v>
          </cell>
          <cell r="G674">
            <v>201.32</v>
          </cell>
        </row>
        <row r="675">
          <cell r="A675" t="str">
            <v>326100-021</v>
          </cell>
          <cell r="B675" t="str">
            <v>TFT 8020  18" Flat Panel Monitor EURO</v>
          </cell>
          <cell r="C675" t="str">
            <v>Monitors</v>
          </cell>
          <cell r="D675">
            <v>3140</v>
          </cell>
          <cell r="E675">
            <v>6325</v>
          </cell>
          <cell r="F675">
            <v>3234</v>
          </cell>
          <cell r="G675">
            <v>1909.21</v>
          </cell>
        </row>
        <row r="676">
          <cell r="A676" t="str">
            <v>380207-021</v>
          </cell>
          <cell r="B676" t="str">
            <v>P700  17" TCO99/NH EURO</v>
          </cell>
          <cell r="C676" t="str">
            <v>Monitors</v>
          </cell>
          <cell r="D676">
            <v>410</v>
          </cell>
          <cell r="E676">
            <v>829</v>
          </cell>
          <cell r="F676">
            <v>422</v>
          </cell>
          <cell r="G676">
            <v>281.02</v>
          </cell>
        </row>
        <row r="677">
          <cell r="A677" t="str">
            <v>386326-021</v>
          </cell>
          <cell r="B677" t="str">
            <v>P900  19" NH/TCO99 EURO</v>
          </cell>
          <cell r="C677" t="str">
            <v>Monitors</v>
          </cell>
          <cell r="D677">
            <v>580</v>
          </cell>
          <cell r="E677">
            <v>1115</v>
          </cell>
          <cell r="F677">
            <v>597</v>
          </cell>
          <cell r="G677">
            <v>392.86</v>
          </cell>
        </row>
        <row r="678">
          <cell r="A678" t="str">
            <v>386472-021</v>
          </cell>
          <cell r="B678" t="str">
            <v>V1100  21" TCO99/NH EURO</v>
          </cell>
          <cell r="C678" t="str">
            <v>Monitors</v>
          </cell>
          <cell r="D678">
            <v>790</v>
          </cell>
          <cell r="E678">
            <v>1664</v>
          </cell>
          <cell r="F678">
            <v>814</v>
          </cell>
          <cell r="G678">
            <v>596.25</v>
          </cell>
        </row>
        <row r="679">
          <cell r="A679" t="str">
            <v>127453-B21</v>
          </cell>
          <cell r="B679" t="str">
            <v>Intel Pro/100+ ALL</v>
          </cell>
          <cell r="C679" t="str">
            <v>NTWK_PROD</v>
          </cell>
          <cell r="D679">
            <v>55</v>
          </cell>
          <cell r="E679">
            <v>111</v>
          </cell>
          <cell r="F679">
            <v>57</v>
          </cell>
          <cell r="G679">
            <v>37.880000000000003</v>
          </cell>
        </row>
        <row r="680">
          <cell r="A680" t="str">
            <v>127453-B22</v>
          </cell>
          <cell r="B680" t="str">
            <v>Intel Pro/100+ 5pk ALL</v>
          </cell>
          <cell r="C680" t="str">
            <v>NTWK_PROD</v>
          </cell>
          <cell r="D680">
            <v>245</v>
          </cell>
          <cell r="E680">
            <v>494</v>
          </cell>
          <cell r="F680">
            <v>252</v>
          </cell>
          <cell r="G680">
            <v>161.16999999999999</v>
          </cell>
        </row>
        <row r="681">
          <cell r="A681" t="str">
            <v>127453-B23</v>
          </cell>
          <cell r="B681" t="str">
            <v>Intel Pro/100+ 20pk ALL</v>
          </cell>
          <cell r="C681" t="str">
            <v>NTWK_PROD</v>
          </cell>
          <cell r="D681">
            <v>930</v>
          </cell>
          <cell r="E681">
            <v>1873</v>
          </cell>
          <cell r="F681">
            <v>958</v>
          </cell>
          <cell r="G681">
            <v>593.62</v>
          </cell>
        </row>
        <row r="682">
          <cell r="A682" t="str">
            <v>127453-B24</v>
          </cell>
          <cell r="B682" t="str">
            <v>Intel Pro/100+ 80pk ALL</v>
          </cell>
          <cell r="C682" t="str">
            <v>NTWK_PROD</v>
          </cell>
          <cell r="D682">
            <v>3625</v>
          </cell>
          <cell r="E682">
            <v>7303</v>
          </cell>
          <cell r="F682">
            <v>3734</v>
          </cell>
          <cell r="G682">
            <v>2347.42</v>
          </cell>
        </row>
        <row r="683">
          <cell r="A683" t="str">
            <v>133749-B21</v>
          </cell>
          <cell r="B683" t="str">
            <v>16/4 Token Ring  PCI ALL</v>
          </cell>
          <cell r="C683" t="str">
            <v>NTWK_PROD</v>
          </cell>
          <cell r="D683">
            <v>210</v>
          </cell>
          <cell r="E683">
            <v>481</v>
          </cell>
          <cell r="F683">
            <v>216</v>
          </cell>
          <cell r="G683">
            <v>109.31</v>
          </cell>
        </row>
        <row r="684">
          <cell r="A684" t="str">
            <v>169845-001</v>
          </cell>
          <cell r="B684" t="str">
            <v>Netelligent 10/100 TX PCI UTP</v>
          </cell>
          <cell r="C684" t="str">
            <v>NTWK_PROD</v>
          </cell>
          <cell r="D684">
            <v>120</v>
          </cell>
          <cell r="E684">
            <v>242</v>
          </cell>
          <cell r="F684">
            <v>124</v>
          </cell>
          <cell r="G684">
            <v>43.39</v>
          </cell>
        </row>
        <row r="685">
          <cell r="A685" t="str">
            <v>174818-B21</v>
          </cell>
          <cell r="B685" t="str">
            <v>NC 6134  64PCI 1000SX ALL</v>
          </cell>
          <cell r="C685" t="str">
            <v>NTWK_PROD</v>
          </cell>
          <cell r="D685">
            <v>550</v>
          </cell>
          <cell r="E685">
            <v>1108</v>
          </cell>
          <cell r="F685">
            <v>567</v>
          </cell>
          <cell r="G685">
            <v>225.17</v>
          </cell>
        </row>
        <row r="686">
          <cell r="A686" t="str">
            <v>174830-B21</v>
          </cell>
          <cell r="B686" t="str">
            <v>NC3123 PCI 10/100 WOL ALL</v>
          </cell>
          <cell r="C686" t="str">
            <v>NTWK_PROD</v>
          </cell>
          <cell r="D686">
            <v>75</v>
          </cell>
          <cell r="E686">
            <v>149</v>
          </cell>
          <cell r="F686">
            <v>77</v>
          </cell>
          <cell r="G686">
            <v>44</v>
          </cell>
        </row>
        <row r="687">
          <cell r="A687" t="str">
            <v>174830-B22</v>
          </cell>
          <cell r="B687" t="str">
            <v>NC3123 10/100 WOL 5 ALL</v>
          </cell>
          <cell r="C687" t="str">
            <v>NTWK_PROD</v>
          </cell>
          <cell r="D687">
            <v>350</v>
          </cell>
          <cell r="E687">
            <v>705</v>
          </cell>
          <cell r="F687">
            <v>361</v>
          </cell>
          <cell r="G687">
            <v>182.65</v>
          </cell>
        </row>
        <row r="688">
          <cell r="A688" t="str">
            <v>242500-001</v>
          </cell>
          <cell r="B688" t="str">
            <v>Netelligent 10 T PCI UTP Controller</v>
          </cell>
          <cell r="C688" t="str">
            <v>NTWK_PROD</v>
          </cell>
          <cell r="D688">
            <v>53</v>
          </cell>
          <cell r="E688">
            <v>107</v>
          </cell>
          <cell r="F688">
            <v>55</v>
          </cell>
          <cell r="G688">
            <v>38.119999999999997</v>
          </cell>
        </row>
        <row r="689">
          <cell r="A689" t="str">
            <v>242505-001</v>
          </cell>
          <cell r="B689" t="str">
            <v>Netelligent 100 FDDI PCI SAS SC</v>
          </cell>
          <cell r="C689" t="str">
            <v>NTWK_PROD</v>
          </cell>
          <cell r="D689">
            <v>716</v>
          </cell>
          <cell r="E689">
            <v>1442</v>
          </cell>
          <cell r="F689">
            <v>737</v>
          </cell>
          <cell r="G689">
            <v>140.15</v>
          </cell>
        </row>
        <row r="690">
          <cell r="A690" t="str">
            <v>242507-001</v>
          </cell>
          <cell r="B690" t="str">
            <v>Netelligent 100 FDDI PCI SAS UTP</v>
          </cell>
          <cell r="C690" t="str">
            <v>NTWK_PROD</v>
          </cell>
          <cell r="D690">
            <v>416</v>
          </cell>
          <cell r="E690">
            <v>838</v>
          </cell>
          <cell r="F690">
            <v>428</v>
          </cell>
          <cell r="G690">
            <v>123.77</v>
          </cell>
        </row>
        <row r="691">
          <cell r="A691" t="str">
            <v>242509-001</v>
          </cell>
          <cell r="B691" t="str">
            <v>Netelligent 100 FDDI PCI DAS SC</v>
          </cell>
          <cell r="C691" t="str">
            <v>NTWK_PROD</v>
          </cell>
          <cell r="D691">
            <v>1016</v>
          </cell>
          <cell r="E691">
            <v>2047</v>
          </cell>
          <cell r="F691">
            <v>1046</v>
          </cell>
          <cell r="G691">
            <v>203.22</v>
          </cell>
        </row>
        <row r="692">
          <cell r="A692" t="str">
            <v>242511-001</v>
          </cell>
          <cell r="B692" t="str">
            <v>Netelligent 100 FDDI PCI DAS UTP</v>
          </cell>
          <cell r="C692" t="str">
            <v>NTWK_PROD</v>
          </cell>
          <cell r="D692">
            <v>716</v>
          </cell>
          <cell r="E692">
            <v>1442</v>
          </cell>
          <cell r="F692">
            <v>737</v>
          </cell>
          <cell r="G692">
            <v>167.31</v>
          </cell>
        </row>
        <row r="693">
          <cell r="A693" t="str">
            <v>242527-001</v>
          </cell>
          <cell r="B693" t="str">
            <v>Netelligent 10/100 TX PCI UTP (6 pack)</v>
          </cell>
          <cell r="C693" t="str">
            <v>NTWK_PROD</v>
          </cell>
          <cell r="D693">
            <v>344</v>
          </cell>
          <cell r="E693">
            <v>693</v>
          </cell>
          <cell r="F693">
            <v>354</v>
          </cell>
          <cell r="G693">
            <v>225.73</v>
          </cell>
        </row>
        <row r="694">
          <cell r="A694" t="str">
            <v>242529-001</v>
          </cell>
          <cell r="B694" t="str">
            <v>Netelligent 10 T PCI UTP (6 pack)</v>
          </cell>
          <cell r="C694" t="str">
            <v>NTWK_PROD</v>
          </cell>
          <cell r="D694">
            <v>313</v>
          </cell>
          <cell r="E694">
            <v>631</v>
          </cell>
          <cell r="F694">
            <v>322</v>
          </cell>
          <cell r="G694">
            <v>189.02</v>
          </cell>
        </row>
        <row r="695">
          <cell r="A695" t="str">
            <v>242530-001</v>
          </cell>
          <cell r="B695" t="str">
            <v>Netelligent 10 T PCI UTP (50 pack)</v>
          </cell>
          <cell r="C695" t="str">
            <v>NTWK_PROD</v>
          </cell>
          <cell r="D695">
            <v>2515</v>
          </cell>
          <cell r="E695">
            <v>5066</v>
          </cell>
          <cell r="F695">
            <v>2590</v>
          </cell>
          <cell r="G695">
            <v>1576.36</v>
          </cell>
        </row>
        <row r="696">
          <cell r="A696" t="str">
            <v>265435-001</v>
          </cell>
          <cell r="B696" t="str">
            <v>Netelligent 16/4 TR ISA UTP/STP</v>
          </cell>
          <cell r="C696" t="str">
            <v>NTWK_PROD</v>
          </cell>
          <cell r="D696">
            <v>65</v>
          </cell>
          <cell r="E696">
            <v>131</v>
          </cell>
          <cell r="F696">
            <v>67</v>
          </cell>
          <cell r="G696">
            <v>62.29</v>
          </cell>
        </row>
        <row r="697">
          <cell r="A697" t="str">
            <v>265615-001</v>
          </cell>
          <cell r="B697" t="str">
            <v>Netelligent 10 T ISA UTP</v>
          </cell>
          <cell r="C697" t="str">
            <v>NTWK_PROD</v>
          </cell>
          <cell r="D697">
            <v>48</v>
          </cell>
          <cell r="E697">
            <v>97</v>
          </cell>
          <cell r="F697">
            <v>49</v>
          </cell>
          <cell r="G697">
            <v>32.1</v>
          </cell>
        </row>
        <row r="698">
          <cell r="A698" t="str">
            <v>265615-002</v>
          </cell>
          <cell r="B698" t="str">
            <v>Netelligent 10 T ISA UTP (6PK)</v>
          </cell>
          <cell r="C698" t="str">
            <v>NTWK_PROD</v>
          </cell>
          <cell r="D698">
            <v>263</v>
          </cell>
          <cell r="E698">
            <v>530</v>
          </cell>
          <cell r="F698">
            <v>271</v>
          </cell>
          <cell r="G698">
            <v>155.30000000000001</v>
          </cell>
        </row>
        <row r="699">
          <cell r="A699" t="str">
            <v>265615-003</v>
          </cell>
          <cell r="B699" t="str">
            <v>Netelligent 10 T ISA UTP (50PK)</v>
          </cell>
          <cell r="C699" t="str">
            <v>NTWK_PROD</v>
          </cell>
          <cell r="D699">
            <v>1961</v>
          </cell>
          <cell r="E699">
            <v>3950</v>
          </cell>
          <cell r="F699">
            <v>2020</v>
          </cell>
          <cell r="G699">
            <v>1407.46</v>
          </cell>
        </row>
        <row r="700">
          <cell r="A700" t="str">
            <v>267052-001</v>
          </cell>
          <cell r="B700" t="str">
            <v>Backplane Connection Cable for 3024 &amp; 3124 Repeaters</v>
          </cell>
          <cell r="C700" t="str">
            <v>NTWK_PROD</v>
          </cell>
          <cell r="D700">
            <v>49</v>
          </cell>
          <cell r="E700">
            <v>99</v>
          </cell>
          <cell r="F700">
            <v>50</v>
          </cell>
          <cell r="G700" t="e">
            <v>#N/A</v>
          </cell>
        </row>
        <row r="701">
          <cell r="A701" t="str">
            <v>267063-001</v>
          </cell>
          <cell r="B701" t="str">
            <v>AUI Alternate Media Connector</v>
          </cell>
          <cell r="C701" t="str">
            <v>NTWK_PROD</v>
          </cell>
          <cell r="D701">
            <v>142</v>
          </cell>
          <cell r="E701">
            <v>286</v>
          </cell>
          <cell r="F701">
            <v>146</v>
          </cell>
          <cell r="G701" t="e">
            <v>#N/A</v>
          </cell>
        </row>
        <row r="702">
          <cell r="A702" t="str">
            <v>267064-001</v>
          </cell>
          <cell r="B702" t="str">
            <v>BNC Alternate Media Connector</v>
          </cell>
          <cell r="C702" t="str">
            <v>NTWK_PROD</v>
          </cell>
          <cell r="D702">
            <v>156</v>
          </cell>
          <cell r="E702">
            <v>314</v>
          </cell>
          <cell r="F702">
            <v>161</v>
          </cell>
          <cell r="G702" t="e">
            <v>#N/A</v>
          </cell>
        </row>
        <row r="703">
          <cell r="A703" t="str">
            <v>267065-001</v>
          </cell>
          <cell r="B703" t="str">
            <v>10Base-FL Alternate Media Connector</v>
          </cell>
          <cell r="C703" t="str">
            <v>NTWK_PROD</v>
          </cell>
          <cell r="D703">
            <v>184</v>
          </cell>
          <cell r="E703">
            <v>371</v>
          </cell>
          <cell r="F703">
            <v>190</v>
          </cell>
          <cell r="G703" t="e">
            <v>#N/A</v>
          </cell>
        </row>
        <row r="704">
          <cell r="A704" t="str">
            <v>267413-001</v>
          </cell>
          <cell r="B704" t="str">
            <v>Netelligent 100 FDDI EISA SAS MIC</v>
          </cell>
          <cell r="C704" t="str">
            <v>NTWK_PROD</v>
          </cell>
          <cell r="D704">
            <v>542</v>
          </cell>
          <cell r="E704">
            <v>1072</v>
          </cell>
          <cell r="F704">
            <v>558</v>
          </cell>
          <cell r="G704">
            <v>408.9</v>
          </cell>
        </row>
        <row r="705">
          <cell r="A705" t="str">
            <v>267414-001</v>
          </cell>
          <cell r="B705" t="str">
            <v>Netelligent 100 FDDI EISA SAS UTP</v>
          </cell>
          <cell r="C705" t="str">
            <v>NTWK_PROD</v>
          </cell>
          <cell r="D705">
            <v>429</v>
          </cell>
          <cell r="E705">
            <v>849</v>
          </cell>
          <cell r="F705">
            <v>442</v>
          </cell>
          <cell r="G705">
            <v>349.62</v>
          </cell>
        </row>
        <row r="706">
          <cell r="A706" t="str">
            <v>267415-001</v>
          </cell>
          <cell r="B706" t="str">
            <v>Netelligent 100 FDDI EISA DAS MIC</v>
          </cell>
          <cell r="C706" t="str">
            <v>NTWK_PROD</v>
          </cell>
          <cell r="D706">
            <v>837</v>
          </cell>
          <cell r="E706">
            <v>1653</v>
          </cell>
          <cell r="F706">
            <v>862</v>
          </cell>
          <cell r="G706">
            <v>595.47</v>
          </cell>
        </row>
        <row r="707">
          <cell r="A707" t="str">
            <v>267416-001</v>
          </cell>
          <cell r="B707" t="str">
            <v>Netelligent 100 FDDI EISA DAS UTP</v>
          </cell>
          <cell r="C707" t="str">
            <v>NTWK_PROD</v>
          </cell>
          <cell r="D707">
            <v>717</v>
          </cell>
          <cell r="E707">
            <v>1416</v>
          </cell>
          <cell r="F707">
            <v>739</v>
          </cell>
          <cell r="G707">
            <v>576.47</v>
          </cell>
        </row>
        <row r="708">
          <cell r="A708" t="str">
            <v>267657-001</v>
          </cell>
          <cell r="B708" t="str">
            <v>100base-FX(SC) Module for NetFlex-3</v>
          </cell>
          <cell r="C708" t="str">
            <v>NTWK_PROD</v>
          </cell>
          <cell r="D708">
            <v>261</v>
          </cell>
          <cell r="E708">
            <v>516</v>
          </cell>
          <cell r="F708">
            <v>269</v>
          </cell>
          <cell r="G708">
            <v>78.34</v>
          </cell>
        </row>
        <row r="709">
          <cell r="A709" t="str">
            <v>283305-001</v>
          </cell>
          <cell r="B709" t="str">
            <v>2524/2624/2724/2824 Stacking Expansion Cable</v>
          </cell>
          <cell r="C709" t="str">
            <v>NTWK_PROD</v>
          </cell>
          <cell r="D709">
            <v>27</v>
          </cell>
          <cell r="E709">
            <v>54</v>
          </cell>
          <cell r="F709">
            <v>28</v>
          </cell>
          <cell r="G709">
            <v>18</v>
          </cell>
        </row>
        <row r="710">
          <cell r="A710" t="str">
            <v>287728-001</v>
          </cell>
          <cell r="B710" t="str">
            <v>Netelligent 100 FDDI PCI SAS MIC</v>
          </cell>
          <cell r="C710" t="str">
            <v>NTWK_PROD</v>
          </cell>
          <cell r="D710">
            <v>716</v>
          </cell>
          <cell r="E710">
            <v>1414</v>
          </cell>
          <cell r="F710">
            <v>737</v>
          </cell>
          <cell r="G710">
            <v>141</v>
          </cell>
        </row>
        <row r="711">
          <cell r="A711" t="str">
            <v>288907-B21</v>
          </cell>
          <cell r="B711" t="str">
            <v>100Base- TX Uplink Module</v>
          </cell>
          <cell r="C711" t="str">
            <v>NTWK_PROD</v>
          </cell>
          <cell r="D711">
            <v>486</v>
          </cell>
          <cell r="E711">
            <v>979</v>
          </cell>
          <cell r="F711">
            <v>501</v>
          </cell>
          <cell r="G711">
            <v>93</v>
          </cell>
        </row>
        <row r="712">
          <cell r="A712" t="str">
            <v>288908-B21</v>
          </cell>
          <cell r="B712" t="str">
            <v>100Base- FX Uplink Module</v>
          </cell>
          <cell r="C712" t="str">
            <v>NTWK_PROD</v>
          </cell>
          <cell r="D712">
            <v>604</v>
          </cell>
          <cell r="E712">
            <v>1217</v>
          </cell>
          <cell r="F712">
            <v>622</v>
          </cell>
          <cell r="G712">
            <v>170</v>
          </cell>
        </row>
        <row r="713">
          <cell r="A713" t="str">
            <v>292806-B21</v>
          </cell>
          <cell r="B713" t="str">
            <v>Netelligent 10 T PC Card UTP Controller</v>
          </cell>
          <cell r="C713" t="str">
            <v>NTWK_PROD</v>
          </cell>
          <cell r="D713">
            <v>103</v>
          </cell>
          <cell r="E713">
            <v>205</v>
          </cell>
          <cell r="F713">
            <v>106</v>
          </cell>
          <cell r="G713">
            <v>51.85</v>
          </cell>
        </row>
        <row r="714">
          <cell r="A714" t="str">
            <v>292807-B21</v>
          </cell>
          <cell r="B714" t="str">
            <v>Netelligent 10 2 PC Card Coax Controller</v>
          </cell>
          <cell r="C714" t="str">
            <v>NTWK_PROD</v>
          </cell>
          <cell r="D714">
            <v>118</v>
          </cell>
          <cell r="E714">
            <v>233</v>
          </cell>
          <cell r="F714">
            <v>122</v>
          </cell>
          <cell r="G714">
            <v>67.599999999999994</v>
          </cell>
        </row>
        <row r="715">
          <cell r="A715" t="str">
            <v>301206-B21</v>
          </cell>
          <cell r="B715" t="str">
            <v>Netelligent 16/4 TR PCI IBM UTP/STP</v>
          </cell>
          <cell r="C715" t="str">
            <v>NTWK_PROD</v>
          </cell>
          <cell r="D715">
            <v>219</v>
          </cell>
          <cell r="E715">
            <v>407</v>
          </cell>
          <cell r="F715">
            <v>226</v>
          </cell>
          <cell r="G715">
            <v>106.92</v>
          </cell>
        </row>
        <row r="716">
          <cell r="A716" t="str">
            <v>301206-B22</v>
          </cell>
          <cell r="B716" t="str">
            <v>Netelligent 16/4 TR PCI IBM UTP/STP (50PK)</v>
          </cell>
          <cell r="C716" t="str">
            <v>NTWK_PROD</v>
          </cell>
          <cell r="D716">
            <v>10750</v>
          </cell>
          <cell r="E716">
            <v>20012</v>
          </cell>
          <cell r="F716">
            <v>11073</v>
          </cell>
          <cell r="G716">
            <v>5244.98</v>
          </cell>
        </row>
        <row r="717">
          <cell r="A717" t="str">
            <v>301207-B21</v>
          </cell>
          <cell r="B717" t="str">
            <v>Netelligent 16/4 TR ISA IBM UTP/STP</v>
          </cell>
          <cell r="C717" t="str">
            <v>NTWK_PROD</v>
          </cell>
          <cell r="D717">
            <v>194</v>
          </cell>
          <cell r="E717">
            <v>362</v>
          </cell>
          <cell r="F717">
            <v>200</v>
          </cell>
          <cell r="G717">
            <v>111.44</v>
          </cell>
        </row>
        <row r="718">
          <cell r="A718" t="str">
            <v>301207-B22</v>
          </cell>
          <cell r="B718" t="str">
            <v>Netelligent 16/4 TR ISA IBM UTP/STP (50PK)</v>
          </cell>
          <cell r="C718" t="str">
            <v>NTWK_PROD</v>
          </cell>
          <cell r="D718">
            <v>9500</v>
          </cell>
          <cell r="E718">
            <v>17687</v>
          </cell>
          <cell r="F718">
            <v>9785</v>
          </cell>
          <cell r="G718">
            <v>5228.0600000000004</v>
          </cell>
        </row>
        <row r="719">
          <cell r="A719" t="str">
            <v>301208-B21</v>
          </cell>
          <cell r="B719" t="str">
            <v>Netelligent 16/4 TR PC Card IBM UTP/STP</v>
          </cell>
          <cell r="C719" t="str">
            <v>NTWK_PROD</v>
          </cell>
          <cell r="D719">
            <v>245</v>
          </cell>
          <cell r="E719">
            <v>494</v>
          </cell>
          <cell r="F719">
            <v>252</v>
          </cell>
          <cell r="G719">
            <v>151.44</v>
          </cell>
        </row>
        <row r="720">
          <cell r="A720" t="str">
            <v>317356-B21</v>
          </cell>
          <cell r="B720" t="str">
            <v>Netelligent 10T PCI Intel UTP Controller</v>
          </cell>
          <cell r="C720" t="str">
            <v>NTWK_PROD</v>
          </cell>
          <cell r="D720">
            <v>55</v>
          </cell>
          <cell r="E720">
            <v>111</v>
          </cell>
          <cell r="F720">
            <v>57</v>
          </cell>
          <cell r="G720">
            <v>44.4</v>
          </cell>
        </row>
        <row r="721">
          <cell r="A721" t="str">
            <v>317356-B22</v>
          </cell>
          <cell r="B721" t="str">
            <v>Netelligent 10T PCI Intel UTP Controller (5pack)</v>
          </cell>
          <cell r="C721" t="str">
            <v>NTWK_PROD</v>
          </cell>
          <cell r="D721">
            <v>269</v>
          </cell>
          <cell r="E721">
            <v>542</v>
          </cell>
          <cell r="F721">
            <v>277</v>
          </cell>
          <cell r="G721">
            <v>203.75</v>
          </cell>
        </row>
        <row r="722">
          <cell r="A722" t="str">
            <v>317356-B23</v>
          </cell>
          <cell r="B722" t="str">
            <v>Netelligent 10T PCI Intel UTP Controller (20pack)</v>
          </cell>
          <cell r="C722" t="str">
            <v>NTWK_PROD</v>
          </cell>
          <cell r="D722">
            <v>1056</v>
          </cell>
          <cell r="E722">
            <v>2127</v>
          </cell>
          <cell r="F722">
            <v>1088</v>
          </cell>
          <cell r="G722">
            <v>791</v>
          </cell>
        </row>
        <row r="723">
          <cell r="A723" t="str">
            <v>317356-B24</v>
          </cell>
          <cell r="B723" t="str">
            <v>Netelligent 10T PCI Intel UTP Controller (80pack)</v>
          </cell>
          <cell r="C723" t="str">
            <v>NTWK_PROD</v>
          </cell>
          <cell r="D723">
            <v>4160</v>
          </cell>
          <cell r="E723">
            <v>8380</v>
          </cell>
          <cell r="F723">
            <v>4285</v>
          </cell>
          <cell r="G723">
            <v>3122</v>
          </cell>
        </row>
        <row r="724">
          <cell r="A724" t="str">
            <v>317450-B21</v>
          </cell>
          <cell r="B724" t="str">
            <v>NC3122 Dual10/100 TX PCI UTP Controller</v>
          </cell>
          <cell r="C724" t="str">
            <v>NTWK_PROD</v>
          </cell>
          <cell r="D724">
            <v>235</v>
          </cell>
          <cell r="E724">
            <v>473</v>
          </cell>
          <cell r="F724">
            <v>242</v>
          </cell>
          <cell r="G724">
            <v>105.91</v>
          </cell>
        </row>
        <row r="725">
          <cell r="A725" t="str">
            <v>321082-B21</v>
          </cell>
          <cell r="B725" t="str">
            <v>Compaq Microcom 4 Port Digital Adapter</v>
          </cell>
          <cell r="C725" t="str">
            <v>NTWK_PROD</v>
          </cell>
          <cell r="D725">
            <v>120</v>
          </cell>
          <cell r="E725">
            <v>242</v>
          </cell>
          <cell r="F725">
            <v>124</v>
          </cell>
          <cell r="G725" t="e">
            <v>#N/A</v>
          </cell>
        </row>
        <row r="726">
          <cell r="A726" t="str">
            <v>323551-B21</v>
          </cell>
          <cell r="B726" t="str">
            <v>NC3121 10/100 TX PCI Intel WOL  UTP Controller ALL</v>
          </cell>
          <cell r="C726" t="str">
            <v>NTWK_PROD</v>
          </cell>
          <cell r="D726">
            <v>72</v>
          </cell>
          <cell r="E726">
            <v>135</v>
          </cell>
          <cell r="F726">
            <v>74</v>
          </cell>
          <cell r="G726">
            <v>44.1</v>
          </cell>
        </row>
        <row r="727">
          <cell r="A727" t="str">
            <v>323551-B23</v>
          </cell>
          <cell r="B727" t="str">
            <v>NC3121 10/100 TX PCI Intel WOL UTP Controller 20Pack</v>
          </cell>
          <cell r="C727" t="str">
            <v>NTWK_PROD</v>
          </cell>
          <cell r="D727">
            <v>1330</v>
          </cell>
          <cell r="E727">
            <v>2679</v>
          </cell>
          <cell r="F727">
            <v>1370</v>
          </cell>
          <cell r="G727">
            <v>745.67</v>
          </cell>
        </row>
        <row r="728">
          <cell r="A728" t="str">
            <v>323551-B24</v>
          </cell>
          <cell r="B728" t="str">
            <v>NC3121 10/100 TX PCI Intel WOL UTP Controller 80Pack</v>
          </cell>
          <cell r="C728" t="str">
            <v>NTWK_PROD</v>
          </cell>
          <cell r="D728">
            <v>4500</v>
          </cell>
          <cell r="E728">
            <v>8377</v>
          </cell>
          <cell r="F728">
            <v>4635</v>
          </cell>
          <cell r="G728">
            <v>2934.47</v>
          </cell>
        </row>
        <row r="729">
          <cell r="A729" t="str">
            <v>335506-B21</v>
          </cell>
          <cell r="B729" t="str">
            <v>Netelligent 10/100 TX PC Card UTP Controller</v>
          </cell>
          <cell r="C729" t="str">
            <v>NTWK_PROD</v>
          </cell>
          <cell r="D729">
            <v>129</v>
          </cell>
          <cell r="E729">
            <v>260</v>
          </cell>
          <cell r="F729">
            <v>133</v>
          </cell>
          <cell r="G729">
            <v>58.78</v>
          </cell>
        </row>
        <row r="730">
          <cell r="A730" t="str">
            <v>338406-B21</v>
          </cell>
          <cell r="B730" t="str">
            <v>SX GBIC Module ALL</v>
          </cell>
          <cell r="C730" t="str">
            <v>NTWK_PROD</v>
          </cell>
          <cell r="D730">
            <v>324</v>
          </cell>
          <cell r="E730">
            <v>653</v>
          </cell>
          <cell r="F730">
            <v>334</v>
          </cell>
          <cell r="G730">
            <v>167</v>
          </cell>
        </row>
        <row r="731">
          <cell r="A731" t="str">
            <v>338407-B21</v>
          </cell>
          <cell r="B731" t="str">
            <v>LX GBIC Module ALL</v>
          </cell>
          <cell r="C731" t="str">
            <v>NTWK_PROD</v>
          </cell>
          <cell r="D731">
            <v>1109</v>
          </cell>
          <cell r="E731">
            <v>2234</v>
          </cell>
          <cell r="F731">
            <v>1142</v>
          </cell>
          <cell r="G731" t="str">
            <v>N/A</v>
          </cell>
        </row>
        <row r="732">
          <cell r="A732" t="str">
            <v>338456-B21</v>
          </cell>
          <cell r="B732" t="str">
            <v>NC3131 64PCI DualBase ALL</v>
          </cell>
          <cell r="C732" t="str">
            <v>NTWK_PROD</v>
          </cell>
          <cell r="D732">
            <v>250</v>
          </cell>
          <cell r="E732">
            <v>503</v>
          </cell>
          <cell r="F732">
            <v>258</v>
          </cell>
          <cell r="G732">
            <v>97.47</v>
          </cell>
        </row>
        <row r="733">
          <cell r="A733" t="str">
            <v>338456-B22</v>
          </cell>
          <cell r="B733" t="str">
            <v>NC3132 10/100 Up Mod ALL</v>
          </cell>
          <cell r="C733" t="str">
            <v>NTWK_PROD</v>
          </cell>
          <cell r="D733">
            <v>200</v>
          </cell>
          <cell r="E733">
            <v>402</v>
          </cell>
          <cell r="F733">
            <v>206</v>
          </cell>
          <cell r="G733">
            <v>69.5</v>
          </cell>
        </row>
        <row r="734">
          <cell r="A734" t="str">
            <v>338456-B23</v>
          </cell>
          <cell r="B734" t="str">
            <v>NC6132 1000SX Up Mod ALL</v>
          </cell>
          <cell r="C734" t="str">
            <v>NTWK_PROD</v>
          </cell>
          <cell r="D734">
            <v>500</v>
          </cell>
          <cell r="E734">
            <v>1007</v>
          </cell>
          <cell r="F734">
            <v>515</v>
          </cell>
          <cell r="G734">
            <v>205.04</v>
          </cell>
        </row>
        <row r="735">
          <cell r="A735" t="str">
            <v>338456-B24</v>
          </cell>
          <cell r="B735" t="str">
            <v>NC6133 1000LX UPGDMOD ALL</v>
          </cell>
          <cell r="C735" t="str">
            <v>NTWK_PROD</v>
          </cell>
          <cell r="D735">
            <v>600</v>
          </cell>
          <cell r="E735">
            <v>1209</v>
          </cell>
          <cell r="F735">
            <v>618</v>
          </cell>
          <cell r="G735">
            <v>297.87</v>
          </cell>
        </row>
        <row r="736">
          <cell r="A736" t="str">
            <v>338456-B25</v>
          </cell>
          <cell r="B736" t="str">
            <v>NC3133 100FX UPGD MOD ALL</v>
          </cell>
          <cell r="C736" t="str">
            <v>NTWK_PROD</v>
          </cell>
          <cell r="D736">
            <v>200</v>
          </cell>
          <cell r="E736">
            <v>403</v>
          </cell>
          <cell r="F736">
            <v>206</v>
          </cell>
          <cell r="G736">
            <v>79.19</v>
          </cell>
        </row>
        <row r="737">
          <cell r="A737" t="str">
            <v>346707-B31</v>
          </cell>
          <cell r="B737" t="str">
            <v>ISDN BRI Controller with 2 Digital Modems</v>
          </cell>
          <cell r="C737" t="str">
            <v>NTWK_PROD</v>
          </cell>
          <cell r="D737">
            <v>891</v>
          </cell>
          <cell r="E737">
            <v>1795</v>
          </cell>
          <cell r="F737">
            <v>918</v>
          </cell>
          <cell r="G737" t="e">
            <v>#N/A</v>
          </cell>
        </row>
        <row r="738">
          <cell r="A738" t="str">
            <v>349602-B21</v>
          </cell>
          <cell r="B738" t="str">
            <v>Management Module for HB332x</v>
          </cell>
          <cell r="C738" t="str">
            <v>NTWK_PROD</v>
          </cell>
          <cell r="D738">
            <v>208</v>
          </cell>
          <cell r="E738">
            <v>419</v>
          </cell>
          <cell r="F738">
            <v>214</v>
          </cell>
          <cell r="G738">
            <v>116</v>
          </cell>
        </row>
        <row r="739">
          <cell r="A739" t="str">
            <v>349603-B21</v>
          </cell>
          <cell r="B739" t="str">
            <v>Switch Module for HB332X</v>
          </cell>
          <cell r="C739" t="str">
            <v>NTWK_PROD</v>
          </cell>
          <cell r="D739">
            <v>75</v>
          </cell>
          <cell r="E739">
            <v>151</v>
          </cell>
          <cell r="F739">
            <v>77</v>
          </cell>
          <cell r="G739">
            <v>50</v>
          </cell>
        </row>
        <row r="740">
          <cell r="A740" t="str">
            <v>349604-B21</v>
          </cell>
          <cell r="B740" t="str">
            <v>100FX/ST Media Module for HB332X</v>
          </cell>
          <cell r="C740" t="str">
            <v>NTWK_PROD</v>
          </cell>
          <cell r="D740">
            <v>256</v>
          </cell>
          <cell r="E740">
            <v>516</v>
          </cell>
          <cell r="F740">
            <v>264</v>
          </cell>
          <cell r="G740">
            <v>122</v>
          </cell>
        </row>
        <row r="741">
          <cell r="A741" t="str">
            <v>349605-B21</v>
          </cell>
          <cell r="B741" t="str">
            <v>100FX/SC Media Module for HB332X</v>
          </cell>
          <cell r="C741" t="str">
            <v>NTWK_PROD</v>
          </cell>
          <cell r="D741">
            <v>256</v>
          </cell>
          <cell r="E741">
            <v>516</v>
          </cell>
          <cell r="F741">
            <v>264</v>
          </cell>
          <cell r="G741">
            <v>122</v>
          </cell>
        </row>
        <row r="742">
          <cell r="A742" t="str">
            <v>349606-B21</v>
          </cell>
          <cell r="B742" t="str">
            <v>10/100TX Media Module for HB332X</v>
          </cell>
          <cell r="C742" t="str">
            <v>NTWK_PROD</v>
          </cell>
          <cell r="D742">
            <v>112</v>
          </cell>
          <cell r="E742">
            <v>226</v>
          </cell>
          <cell r="F742">
            <v>115</v>
          </cell>
          <cell r="G742">
            <v>62</v>
          </cell>
        </row>
        <row r="743">
          <cell r="A743" t="str">
            <v>360888-B21</v>
          </cell>
          <cell r="B743" t="str">
            <v>Carbon Copy Scripting Manual ALL</v>
          </cell>
          <cell r="C743" t="str">
            <v>NTWK_PROD</v>
          </cell>
          <cell r="D743">
            <v>35</v>
          </cell>
          <cell r="E743">
            <v>70</v>
          </cell>
          <cell r="F743">
            <v>36</v>
          </cell>
          <cell r="G743">
            <v>13</v>
          </cell>
        </row>
        <row r="744">
          <cell r="A744" t="str">
            <v>360889-B21</v>
          </cell>
          <cell r="B744" t="str">
            <v>Carbon Copy Parallel Cable ALL</v>
          </cell>
          <cell r="C744" t="str">
            <v>NTWK_PROD</v>
          </cell>
          <cell r="D744">
            <v>20</v>
          </cell>
          <cell r="E744">
            <v>40</v>
          </cell>
          <cell r="F744">
            <v>21</v>
          </cell>
          <cell r="G744">
            <v>5</v>
          </cell>
        </row>
        <row r="745">
          <cell r="A745" t="str">
            <v>379051-021</v>
          </cell>
          <cell r="B745" t="str">
            <v>8 Port Analog Modem Card - European</v>
          </cell>
          <cell r="C745" t="str">
            <v>NTWK_PROD</v>
          </cell>
          <cell r="D745">
            <v>1783</v>
          </cell>
          <cell r="E745">
            <v>3592</v>
          </cell>
          <cell r="F745">
            <v>1836</v>
          </cell>
          <cell r="G745">
            <v>763</v>
          </cell>
        </row>
        <row r="746">
          <cell r="A746" t="str">
            <v>379956-B21</v>
          </cell>
          <cell r="B746" t="str">
            <v>NC4621 PCI 4/16 WOL ALL</v>
          </cell>
          <cell r="C746" t="str">
            <v>NTWK_PROD</v>
          </cell>
          <cell r="D746">
            <v>130</v>
          </cell>
          <cell r="E746">
            <v>262</v>
          </cell>
          <cell r="F746">
            <v>134</v>
          </cell>
          <cell r="G746">
            <v>76.3</v>
          </cell>
        </row>
        <row r="747">
          <cell r="A747" t="str">
            <v>379956-B22</v>
          </cell>
          <cell r="B747" t="str">
            <v>NC4621 PCI 4/16 WOL10 ALL</v>
          </cell>
          <cell r="C747" t="str">
            <v>NTWK_PROD</v>
          </cell>
          <cell r="D747">
            <v>1370</v>
          </cell>
          <cell r="E747">
            <v>3122</v>
          </cell>
          <cell r="F747">
            <v>1411</v>
          </cell>
          <cell r="G747">
            <v>751.3</v>
          </cell>
        </row>
        <row r="748">
          <cell r="A748" t="str">
            <v>379956-B23</v>
          </cell>
          <cell r="B748" t="str">
            <v>NC4621 PCI 4/16 WOL30 ALL</v>
          </cell>
          <cell r="C748" t="str">
            <v>NTWK_PROD</v>
          </cell>
          <cell r="D748">
            <v>4100</v>
          </cell>
          <cell r="E748">
            <v>9267</v>
          </cell>
          <cell r="F748">
            <v>4223</v>
          </cell>
          <cell r="G748">
            <v>2251.3000000000002</v>
          </cell>
        </row>
        <row r="749">
          <cell r="A749" t="str">
            <v>383900-B21</v>
          </cell>
          <cell r="B749" t="str">
            <v>Redundant Power Supply for 5400 SWITCHES</v>
          </cell>
          <cell r="C749" t="str">
            <v>NTWK_PROD</v>
          </cell>
          <cell r="D749">
            <v>3400</v>
          </cell>
          <cell r="E749">
            <v>6849</v>
          </cell>
          <cell r="F749">
            <v>3502</v>
          </cell>
          <cell r="G749">
            <v>1488</v>
          </cell>
        </row>
        <row r="750">
          <cell r="A750" t="str">
            <v>104723-B25</v>
          </cell>
          <cell r="B750" t="str">
            <v>BATT LiIon 46W-Ar78H ALL</v>
          </cell>
          <cell r="C750" t="str">
            <v>PTPC_OPTS</v>
          </cell>
          <cell r="D750">
            <v>140</v>
          </cell>
          <cell r="E750">
            <v>282</v>
          </cell>
          <cell r="F750">
            <v>144</v>
          </cell>
          <cell r="G750">
            <v>66.069999999999993</v>
          </cell>
        </row>
        <row r="751">
          <cell r="A751" t="str">
            <v>104724-B25</v>
          </cell>
          <cell r="B751" t="str">
            <v>BATT LiIon 46W-Ar74H ALL</v>
          </cell>
          <cell r="C751" t="str">
            <v>PTPC_OPTS</v>
          </cell>
          <cell r="D751">
            <v>140</v>
          </cell>
          <cell r="E751">
            <v>282</v>
          </cell>
          <cell r="F751">
            <v>144</v>
          </cell>
          <cell r="G751">
            <v>74.19</v>
          </cell>
        </row>
        <row r="752">
          <cell r="A752" t="str">
            <v>109094-B21</v>
          </cell>
          <cell r="B752" t="str">
            <v>Battery, 12 Cell multibay -E700</v>
          </cell>
          <cell r="C752" t="str">
            <v>PTPC_OPTS</v>
          </cell>
          <cell r="D752">
            <v>250</v>
          </cell>
          <cell r="E752">
            <v>504</v>
          </cell>
          <cell r="F752">
            <v>258</v>
          </cell>
          <cell r="G752">
            <v>131.59</v>
          </cell>
        </row>
        <row r="753">
          <cell r="A753" t="str">
            <v>109095-B21</v>
          </cell>
          <cell r="B753" t="str">
            <v>Battery, 8 Cell - E700</v>
          </cell>
          <cell r="C753" t="str">
            <v>PTPC_OPTS</v>
          </cell>
          <cell r="D753">
            <v>169</v>
          </cell>
          <cell r="E753">
            <v>340</v>
          </cell>
          <cell r="F753">
            <v>174</v>
          </cell>
          <cell r="G753">
            <v>63.87</v>
          </cell>
        </row>
        <row r="754">
          <cell r="A754" t="str">
            <v>112162-A42</v>
          </cell>
          <cell r="B754" t="str">
            <v>ArmadaStation II Crbn EUROA4</v>
          </cell>
          <cell r="C754" t="str">
            <v>PTPC_OPTS</v>
          </cell>
          <cell r="D754">
            <v>800</v>
          </cell>
          <cell r="E754">
            <v>1612</v>
          </cell>
          <cell r="F754">
            <v>824</v>
          </cell>
          <cell r="G754">
            <v>483.95</v>
          </cell>
        </row>
        <row r="755">
          <cell r="A755" t="str">
            <v>116298-001</v>
          </cell>
          <cell r="B755" t="str">
            <v>Video Adapter MP1600 PAL</v>
          </cell>
          <cell r="C755" t="str">
            <v>PTPC_OPTS</v>
          </cell>
          <cell r="D755">
            <v>259</v>
          </cell>
          <cell r="E755">
            <v>522</v>
          </cell>
          <cell r="F755">
            <v>267</v>
          </cell>
          <cell r="G755">
            <v>130.96</v>
          </cell>
        </row>
        <row r="756">
          <cell r="A756" t="str">
            <v>118052-001</v>
          </cell>
          <cell r="B756" t="str">
            <v>Lamp Replacement Kit MP1600</v>
          </cell>
          <cell r="C756" t="str">
            <v>PTPC_OPTS</v>
          </cell>
          <cell r="D756">
            <v>379</v>
          </cell>
          <cell r="E756">
            <v>763</v>
          </cell>
          <cell r="F756">
            <v>390</v>
          </cell>
          <cell r="G756">
            <v>266.17</v>
          </cell>
        </row>
        <row r="757">
          <cell r="A757" t="str">
            <v>118103-B25</v>
          </cell>
          <cell r="B757" t="str">
            <v>DVD 4x Upg. - Armada</v>
          </cell>
          <cell r="C757" t="str">
            <v>PTPC_OPTS</v>
          </cell>
          <cell r="D757">
            <v>233</v>
          </cell>
          <cell r="E757">
            <v>514</v>
          </cell>
          <cell r="F757">
            <v>240</v>
          </cell>
          <cell r="G757">
            <v>136.5</v>
          </cell>
        </row>
        <row r="758">
          <cell r="A758" t="str">
            <v>120264-021</v>
          </cell>
          <cell r="B758" t="str">
            <v>ARMADA Station EM 3Com w MonStd EURO</v>
          </cell>
          <cell r="C758" t="str">
            <v>PTPC_OPTS</v>
          </cell>
          <cell r="D758">
            <v>650</v>
          </cell>
          <cell r="E758">
            <v>1309</v>
          </cell>
          <cell r="F758">
            <v>670</v>
          </cell>
          <cell r="G758">
            <v>380.57</v>
          </cell>
        </row>
        <row r="759">
          <cell r="A759" t="str">
            <v>120266-021</v>
          </cell>
          <cell r="B759" t="str">
            <v>ARMADA Station EM Intel w MonStd EURO</v>
          </cell>
          <cell r="C759" t="str">
            <v>PTPC_OPTS</v>
          </cell>
          <cell r="D759">
            <v>650</v>
          </cell>
          <cell r="E759">
            <v>1309</v>
          </cell>
          <cell r="F759">
            <v>670</v>
          </cell>
          <cell r="G759">
            <v>381.57</v>
          </cell>
        </row>
        <row r="760">
          <cell r="A760" t="str">
            <v>120765-021</v>
          </cell>
          <cell r="B760" t="str">
            <v>Univ AC Adapter EURO</v>
          </cell>
          <cell r="C760" t="str">
            <v>PTPC_OPTS</v>
          </cell>
          <cell r="D760">
            <v>40</v>
          </cell>
          <cell r="E760">
            <v>81</v>
          </cell>
          <cell r="F760">
            <v>41</v>
          </cell>
          <cell r="G760">
            <v>20.73</v>
          </cell>
        </row>
        <row r="761">
          <cell r="A761" t="str">
            <v>120970-021</v>
          </cell>
          <cell r="B761" t="str">
            <v>ARMADA Convinience Base EM  CnvBase-3COM EURO</v>
          </cell>
          <cell r="C761" t="str">
            <v>PTPC_OPTS</v>
          </cell>
          <cell r="D761">
            <v>350</v>
          </cell>
          <cell r="E761">
            <v>705</v>
          </cell>
          <cell r="F761">
            <v>361</v>
          </cell>
          <cell r="G761">
            <v>201.42</v>
          </cell>
        </row>
        <row r="762">
          <cell r="A762" t="str">
            <v>120971-021</v>
          </cell>
          <cell r="B762" t="str">
            <v>ARMADA Convinience Base EM  CnvBase-Intel EURO</v>
          </cell>
          <cell r="C762" t="str">
            <v>PTPC_OPTS</v>
          </cell>
          <cell r="D762">
            <v>350</v>
          </cell>
          <cell r="E762">
            <v>705</v>
          </cell>
          <cell r="F762">
            <v>361</v>
          </cell>
          <cell r="G762">
            <v>202.42</v>
          </cell>
        </row>
        <row r="763">
          <cell r="A763" t="str">
            <v>122931-B25</v>
          </cell>
          <cell r="B763" t="str">
            <v>Monitor Stand - Armada Convinience Base EM</v>
          </cell>
          <cell r="C763" t="str">
            <v>PTPC_OPTS</v>
          </cell>
          <cell r="D763">
            <v>70</v>
          </cell>
          <cell r="E763">
            <v>151</v>
          </cell>
          <cell r="F763">
            <v>72</v>
          </cell>
          <cell r="G763">
            <v>44.28</v>
          </cell>
        </row>
        <row r="764">
          <cell r="A764" t="str">
            <v>123129-B25</v>
          </cell>
          <cell r="B764" t="str">
            <v>Tower Stand Armada Station EM</v>
          </cell>
          <cell r="C764" t="str">
            <v>PTPC_OPTS</v>
          </cell>
          <cell r="D764">
            <v>60</v>
          </cell>
          <cell r="E764">
            <v>121</v>
          </cell>
          <cell r="F764">
            <v>62</v>
          </cell>
          <cell r="G764">
            <v>33.17</v>
          </cell>
        </row>
        <row r="765">
          <cell r="A765" t="str">
            <v>127397-B25</v>
          </cell>
          <cell r="B765" t="str">
            <v>PCI CardBus Reader</v>
          </cell>
          <cell r="C765" t="str">
            <v>PTPC_OPTS</v>
          </cell>
          <cell r="D765">
            <v>130</v>
          </cell>
          <cell r="E765">
            <v>274</v>
          </cell>
          <cell r="F765">
            <v>134</v>
          </cell>
          <cell r="G765">
            <v>74.66</v>
          </cell>
        </row>
        <row r="766">
          <cell r="A766" t="str">
            <v>128628-B25</v>
          </cell>
          <cell r="B766" t="str">
            <v>10 GB MultiBay HD Upg. - M700</v>
          </cell>
          <cell r="C766" t="str">
            <v>PTPC_OPTS</v>
          </cell>
          <cell r="D766">
            <v>700</v>
          </cell>
          <cell r="E766">
            <v>1410</v>
          </cell>
          <cell r="F766">
            <v>721</v>
          </cell>
          <cell r="G766">
            <v>231.23</v>
          </cell>
        </row>
        <row r="767">
          <cell r="A767" t="str">
            <v>134096-B21</v>
          </cell>
          <cell r="B767" t="str">
            <v>Battery, 4 cell - M300</v>
          </cell>
          <cell r="C767" t="str">
            <v>PTPC_OPTS</v>
          </cell>
          <cell r="D767">
            <v>125</v>
          </cell>
          <cell r="E767">
            <v>252</v>
          </cell>
          <cell r="F767">
            <v>129</v>
          </cell>
          <cell r="G767">
            <v>57.28</v>
          </cell>
        </row>
        <row r="768">
          <cell r="A768" t="str">
            <v>134097-B21</v>
          </cell>
          <cell r="B768" t="str">
            <v>MEU, CD - M300</v>
          </cell>
          <cell r="C768" t="str">
            <v>PTPC_OPTS</v>
          </cell>
          <cell r="D768">
            <v>375</v>
          </cell>
          <cell r="E768">
            <v>790</v>
          </cell>
          <cell r="F768">
            <v>386</v>
          </cell>
          <cell r="G768">
            <v>193.69</v>
          </cell>
        </row>
        <row r="769">
          <cell r="A769" t="str">
            <v>134098-B21</v>
          </cell>
          <cell r="B769" t="str">
            <v>MEU, DVD - M300</v>
          </cell>
          <cell r="C769" t="str">
            <v>PTPC_OPTS</v>
          </cell>
          <cell r="D769">
            <v>525</v>
          </cell>
          <cell r="E769">
            <v>1107</v>
          </cell>
          <cell r="F769">
            <v>541</v>
          </cell>
          <cell r="G769">
            <v>261.69</v>
          </cell>
        </row>
        <row r="770">
          <cell r="A770" t="str">
            <v>134099-B21</v>
          </cell>
          <cell r="B770" t="str">
            <v>Battery, High Capacity - M300</v>
          </cell>
          <cell r="C770" t="str">
            <v>PTPC_OPTS</v>
          </cell>
          <cell r="D770">
            <v>200</v>
          </cell>
          <cell r="E770">
            <v>403</v>
          </cell>
          <cell r="F770">
            <v>206</v>
          </cell>
          <cell r="G770">
            <v>72.28</v>
          </cell>
        </row>
        <row r="771">
          <cell r="A771" t="str">
            <v>134111-B21</v>
          </cell>
          <cell r="B771" t="str">
            <v>Battery, 8 Cell - M700</v>
          </cell>
          <cell r="C771" t="str">
            <v>PTPC_OPTS</v>
          </cell>
          <cell r="D771">
            <v>169</v>
          </cell>
          <cell r="E771">
            <v>340</v>
          </cell>
          <cell r="F771">
            <v>174</v>
          </cell>
          <cell r="G771">
            <v>70.28</v>
          </cell>
        </row>
        <row r="772">
          <cell r="A772" t="str">
            <v>135555-021</v>
          </cell>
          <cell r="B772" t="str">
            <v>Univ Battery Charger EURO</v>
          </cell>
          <cell r="C772" t="str">
            <v>PTPC_OPTS</v>
          </cell>
          <cell r="D772">
            <v>85</v>
          </cell>
          <cell r="E772">
            <v>171</v>
          </cell>
          <cell r="F772">
            <v>88</v>
          </cell>
          <cell r="G772">
            <v>47</v>
          </cell>
        </row>
        <row r="773">
          <cell r="A773" t="str">
            <v>135646-B25</v>
          </cell>
          <cell r="B773" t="str">
            <v>PC Card Smart Card Reader</v>
          </cell>
          <cell r="C773" t="str">
            <v>PTPC_OPTS</v>
          </cell>
          <cell r="D773">
            <v>190</v>
          </cell>
          <cell r="E773">
            <v>401</v>
          </cell>
          <cell r="F773">
            <v>196</v>
          </cell>
          <cell r="G773">
            <v>72.25</v>
          </cell>
        </row>
        <row r="774">
          <cell r="A774" t="str">
            <v>138230-B25</v>
          </cell>
          <cell r="B774" t="str">
            <v>DVD 8x Upg-Arm Shared ALL</v>
          </cell>
          <cell r="C774" t="str">
            <v>PTPC_OPTS</v>
          </cell>
          <cell r="D774">
            <v>310</v>
          </cell>
          <cell r="E774">
            <v>653</v>
          </cell>
          <cell r="F774">
            <v>319</v>
          </cell>
          <cell r="G774">
            <v>134.54</v>
          </cell>
        </row>
        <row r="775">
          <cell r="A775" t="str">
            <v>138240-B25</v>
          </cell>
          <cell r="B775" t="str">
            <v>10 GB HD Upg. - M300/ Nascar/Spwy.</v>
          </cell>
          <cell r="C775" t="str">
            <v>PTPC_OPTS</v>
          </cell>
          <cell r="D775">
            <v>800</v>
          </cell>
          <cell r="E775">
            <v>1612</v>
          </cell>
          <cell r="F775">
            <v>824</v>
          </cell>
          <cell r="G775">
            <v>300</v>
          </cell>
        </row>
        <row r="776">
          <cell r="A776" t="str">
            <v>146252-B25</v>
          </cell>
          <cell r="B776" t="str">
            <v>BATT 9-Cell-E500</v>
          </cell>
          <cell r="C776" t="str">
            <v>PTPC_OPTS</v>
          </cell>
          <cell r="D776">
            <v>155</v>
          </cell>
          <cell r="E776">
            <v>313</v>
          </cell>
          <cell r="F776">
            <v>160</v>
          </cell>
          <cell r="G776">
            <v>69.28</v>
          </cell>
        </row>
        <row r="777">
          <cell r="A777" t="str">
            <v>146805-B25</v>
          </cell>
          <cell r="B777" t="str">
            <v>Biometrics</v>
          </cell>
          <cell r="C777" t="str">
            <v>PTPC_OPTS</v>
          </cell>
          <cell r="D777">
            <v>165</v>
          </cell>
          <cell r="E777">
            <v>348</v>
          </cell>
          <cell r="F777">
            <v>170</v>
          </cell>
          <cell r="G777">
            <v>86</v>
          </cell>
        </row>
        <row r="778">
          <cell r="A778" t="str">
            <v>147671-001</v>
          </cell>
          <cell r="B778" t="str">
            <v>AC Adapter-A1097</v>
          </cell>
          <cell r="C778" t="str">
            <v>PTPC_OPTS</v>
          </cell>
          <cell r="D778">
            <v>50</v>
          </cell>
          <cell r="E778">
            <v>101</v>
          </cell>
          <cell r="F778">
            <v>52</v>
          </cell>
          <cell r="G778">
            <v>23.49</v>
          </cell>
        </row>
        <row r="779">
          <cell r="A779" t="str">
            <v>155759-B25</v>
          </cell>
          <cell r="B779" t="str">
            <v>HD 25GB Upg-E700</v>
          </cell>
          <cell r="C779" t="str">
            <v>PTPC_OPTS</v>
          </cell>
          <cell r="D779">
            <v>920</v>
          </cell>
          <cell r="E779">
            <v>2030</v>
          </cell>
          <cell r="F779">
            <v>948</v>
          </cell>
          <cell r="G779">
            <v>535.95000000000005</v>
          </cell>
        </row>
        <row r="780">
          <cell r="A780" t="str">
            <v>157282-B21</v>
          </cell>
          <cell r="B780" t="str">
            <v>External FDD-M300</v>
          </cell>
          <cell r="C780" t="str">
            <v>PTPC_OPTS</v>
          </cell>
          <cell r="D780">
            <v>99</v>
          </cell>
          <cell r="E780">
            <v>199</v>
          </cell>
          <cell r="F780">
            <v>102</v>
          </cell>
          <cell r="G780">
            <v>38.28</v>
          </cell>
        </row>
        <row r="781">
          <cell r="A781" t="str">
            <v>161268-B21</v>
          </cell>
          <cell r="B781" t="str">
            <v>ESL9000 Passthrough Option  Kit</v>
          </cell>
          <cell r="C781" t="str">
            <v>PTPC_OPTS</v>
          </cell>
          <cell r="D781">
            <v>4500</v>
          </cell>
          <cell r="E781">
            <v>9480</v>
          </cell>
          <cell r="F781">
            <v>4635</v>
          </cell>
          <cell r="G781">
            <v>3405</v>
          </cell>
        </row>
        <row r="782">
          <cell r="A782" t="str">
            <v>161554-B21</v>
          </cell>
          <cell r="B782" t="str">
            <v>256MB SDRAM 100MHz</v>
          </cell>
          <cell r="C782" t="str">
            <v>PTPC_OPTS</v>
          </cell>
          <cell r="D782">
            <v>850</v>
          </cell>
          <cell r="E782">
            <v>1791</v>
          </cell>
          <cell r="F782">
            <v>876</v>
          </cell>
          <cell r="G782">
            <v>315.63</v>
          </cell>
        </row>
        <row r="783">
          <cell r="A783" t="str">
            <v>163531-B25</v>
          </cell>
          <cell r="B783" t="str">
            <v>12GB HDD ALL</v>
          </cell>
          <cell r="C783" t="str">
            <v>PTPC_OPTS</v>
          </cell>
          <cell r="D783">
            <v>470</v>
          </cell>
          <cell r="E783">
            <v>1039</v>
          </cell>
          <cell r="F783">
            <v>484</v>
          </cell>
          <cell r="G783">
            <v>188.28</v>
          </cell>
        </row>
        <row r="784">
          <cell r="A784" t="str">
            <v>164614-B25</v>
          </cell>
          <cell r="B784" t="str">
            <v>18 GB HDD Multibay</v>
          </cell>
          <cell r="C784" t="str">
            <v>PTPC_OPTS</v>
          </cell>
          <cell r="D784">
            <v>630</v>
          </cell>
          <cell r="E784">
            <v>1391</v>
          </cell>
          <cell r="F784">
            <v>649</v>
          </cell>
          <cell r="G784">
            <v>253.28</v>
          </cell>
        </row>
        <row r="785">
          <cell r="A785" t="str">
            <v>166234-B25</v>
          </cell>
          <cell r="B785" t="str">
            <v>Multibay Adapter CD/Floppy 17mm</v>
          </cell>
          <cell r="C785" t="str">
            <v>PTPC_OPTS</v>
          </cell>
          <cell r="D785">
            <v>15</v>
          </cell>
          <cell r="E785">
            <v>31</v>
          </cell>
          <cell r="F785">
            <v>15</v>
          </cell>
          <cell r="G785">
            <v>10.9</v>
          </cell>
        </row>
        <row r="786">
          <cell r="A786" t="str">
            <v>167336-B21</v>
          </cell>
          <cell r="B786" t="str">
            <v>Compaq Ultralight Case ALL</v>
          </cell>
          <cell r="C786" t="str">
            <v>PTPC_OPTS</v>
          </cell>
          <cell r="D786">
            <v>55</v>
          </cell>
          <cell r="E786">
            <v>111</v>
          </cell>
          <cell r="F786">
            <v>57</v>
          </cell>
          <cell r="G786">
            <v>36.26</v>
          </cell>
        </row>
        <row r="787">
          <cell r="A787" t="str">
            <v>167336-B21</v>
          </cell>
          <cell r="B787" t="str">
            <v>Compaq Ultralight Case ALL</v>
          </cell>
          <cell r="C787" t="str">
            <v>PTPC_OPTS</v>
          </cell>
          <cell r="D787">
            <v>55</v>
          </cell>
          <cell r="E787">
            <v>111</v>
          </cell>
          <cell r="F787">
            <v>57</v>
          </cell>
          <cell r="G787">
            <v>36</v>
          </cell>
        </row>
        <row r="788">
          <cell r="A788" t="str">
            <v>169762-021</v>
          </cell>
          <cell r="B788" t="str">
            <v>AC Power Cord (single/pk)</v>
          </cell>
          <cell r="C788" t="str">
            <v>PTPC_OPTS</v>
          </cell>
          <cell r="D788">
            <v>5</v>
          </cell>
          <cell r="E788">
            <v>10</v>
          </cell>
          <cell r="F788">
            <v>5</v>
          </cell>
          <cell r="G788">
            <v>3.15</v>
          </cell>
        </row>
        <row r="789">
          <cell r="A789" t="str">
            <v>173395-B25</v>
          </cell>
          <cell r="B789" t="str">
            <v>HD 6GB Upg-E500/M300 ALL</v>
          </cell>
          <cell r="C789" t="str">
            <v>PTPC_OPTS</v>
          </cell>
          <cell r="D789">
            <v>270</v>
          </cell>
          <cell r="E789">
            <v>597</v>
          </cell>
          <cell r="F789">
            <v>278</v>
          </cell>
          <cell r="G789">
            <v>141.28</v>
          </cell>
        </row>
        <row r="790">
          <cell r="A790" t="str">
            <v>174963-001</v>
          </cell>
          <cell r="B790" t="str">
            <v>MultiMedia Adapter &amp; Remote Control MP 1400/1800</v>
          </cell>
          <cell r="C790" t="str">
            <v>PTPC_OPTS</v>
          </cell>
          <cell r="D790">
            <v>395</v>
          </cell>
          <cell r="E790">
            <v>906</v>
          </cell>
          <cell r="F790">
            <v>407</v>
          </cell>
          <cell r="G790">
            <v>265</v>
          </cell>
        </row>
        <row r="791">
          <cell r="A791" t="str">
            <v>175101-021</v>
          </cell>
          <cell r="B791" t="str">
            <v>AC Adapter-LEGENDS EURO</v>
          </cell>
          <cell r="C791" t="str">
            <v>PTPC_OPTS</v>
          </cell>
          <cell r="D791">
            <v>35</v>
          </cell>
          <cell r="E791">
            <v>74</v>
          </cell>
          <cell r="F791">
            <v>36</v>
          </cell>
          <cell r="G791">
            <v>13</v>
          </cell>
        </row>
        <row r="792">
          <cell r="A792" t="str">
            <v>175103-B25</v>
          </cell>
          <cell r="B792" t="str">
            <v>BATT LiIon-LEGENDS ALL</v>
          </cell>
          <cell r="C792" t="str">
            <v>PTPC_OPTS</v>
          </cell>
          <cell r="D792">
            <v>117</v>
          </cell>
          <cell r="E792">
            <v>246</v>
          </cell>
          <cell r="F792">
            <v>121</v>
          </cell>
          <cell r="G792">
            <v>73</v>
          </cell>
        </row>
        <row r="793">
          <cell r="A793" t="str">
            <v>177596-B21</v>
          </cell>
          <cell r="B793" t="str">
            <v>12X DVD-ROM Kit ALL</v>
          </cell>
          <cell r="C793" t="str">
            <v>PTPC_OPTS</v>
          </cell>
          <cell r="D793">
            <v>135</v>
          </cell>
          <cell r="E793">
            <v>291</v>
          </cell>
          <cell r="F793">
            <v>139</v>
          </cell>
          <cell r="G793">
            <v>84</v>
          </cell>
        </row>
        <row r="794">
          <cell r="A794" t="str">
            <v>177766-B21</v>
          </cell>
          <cell r="B794" t="str">
            <v>Armada M-Ser Prtfl-EU ALL</v>
          </cell>
          <cell r="C794" t="str">
            <v>PTPC_OPTS</v>
          </cell>
          <cell r="D794">
            <v>45</v>
          </cell>
          <cell r="E794">
            <v>98</v>
          </cell>
          <cell r="F794">
            <v>46</v>
          </cell>
          <cell r="G794">
            <v>25.82</v>
          </cell>
        </row>
        <row r="795">
          <cell r="A795" t="str">
            <v>177767-B21</v>
          </cell>
          <cell r="B795" t="str">
            <v>Armada Ultrlt Case-EU ALL</v>
          </cell>
          <cell r="C795" t="str">
            <v>PTPC_OPTS</v>
          </cell>
          <cell r="D795">
            <v>54</v>
          </cell>
          <cell r="E795">
            <v>113</v>
          </cell>
          <cell r="F795">
            <v>56</v>
          </cell>
          <cell r="G795">
            <v>31</v>
          </cell>
        </row>
        <row r="796">
          <cell r="A796" t="str">
            <v>179404-022</v>
          </cell>
          <cell r="B796" t="str">
            <v>CarePaq for Armada V300, E500, 2BD, Pickup &amp; Return, 3 years</v>
          </cell>
          <cell r="C796" t="str">
            <v>PTPC_OPTS</v>
          </cell>
          <cell r="D796">
            <v>220</v>
          </cell>
          <cell r="E796">
            <v>475</v>
          </cell>
          <cell r="F796">
            <v>227</v>
          </cell>
          <cell r="G796">
            <v>6</v>
          </cell>
        </row>
        <row r="797">
          <cell r="A797" t="str">
            <v>179863-B21</v>
          </cell>
          <cell r="B797" t="str">
            <v>SDRAM 100 32MB  SODIMM ALL</v>
          </cell>
          <cell r="C797" t="str">
            <v>PTPC_OPTS</v>
          </cell>
          <cell r="D797">
            <v>70</v>
          </cell>
          <cell r="E797">
            <v>155</v>
          </cell>
          <cell r="F797">
            <v>72</v>
          </cell>
          <cell r="G797">
            <v>39.28</v>
          </cell>
        </row>
        <row r="798">
          <cell r="A798" t="str">
            <v>179864-B21</v>
          </cell>
          <cell r="B798" t="str">
            <v>SDRAM100 64MB SODIMM ALL</v>
          </cell>
          <cell r="C798" t="str">
            <v>PTPC_OPTS</v>
          </cell>
          <cell r="D798">
            <v>140</v>
          </cell>
          <cell r="E798">
            <v>295</v>
          </cell>
          <cell r="F798">
            <v>144</v>
          </cell>
          <cell r="G798">
            <v>74.28</v>
          </cell>
        </row>
        <row r="799">
          <cell r="A799" t="str">
            <v>179865-B21</v>
          </cell>
          <cell r="B799" t="str">
            <v>SDRAM100 128MB SODIMM ALL</v>
          </cell>
          <cell r="C799" t="str">
            <v>PTPC_OPTS</v>
          </cell>
          <cell r="D799">
            <v>315</v>
          </cell>
          <cell r="E799">
            <v>663</v>
          </cell>
          <cell r="F799">
            <v>324</v>
          </cell>
          <cell r="G799">
            <v>144.28</v>
          </cell>
        </row>
        <row r="800">
          <cell r="A800" t="str">
            <v>180947-B21</v>
          </cell>
          <cell r="B800" t="str">
            <v>Xircom Portstation ALL</v>
          </cell>
          <cell r="C800" t="str">
            <v>PTPC_OPTS</v>
          </cell>
          <cell r="D800">
            <v>163</v>
          </cell>
          <cell r="E800">
            <v>344</v>
          </cell>
          <cell r="F800">
            <v>168</v>
          </cell>
          <cell r="G800">
            <v>110</v>
          </cell>
        </row>
        <row r="801">
          <cell r="A801" t="str">
            <v>189789-001</v>
          </cell>
          <cell r="B801" t="str">
            <v>Lamp Replacement Kit MP1800/1400</v>
          </cell>
          <cell r="C801" t="str">
            <v>PTPC_OPTS</v>
          </cell>
          <cell r="D801">
            <v>379</v>
          </cell>
          <cell r="E801">
            <v>870</v>
          </cell>
          <cell r="F801">
            <v>390</v>
          </cell>
          <cell r="G801">
            <v>245</v>
          </cell>
        </row>
        <row r="802">
          <cell r="A802" t="str">
            <v>197895-B25</v>
          </cell>
          <cell r="B802" t="str">
            <v>LS-120 2X MultiBay Carbon-Cmn ALL</v>
          </cell>
          <cell r="C802" t="str">
            <v>PTPC_OPTS</v>
          </cell>
          <cell r="D802">
            <v>155</v>
          </cell>
          <cell r="E802">
            <v>356</v>
          </cell>
          <cell r="F802">
            <v>160</v>
          </cell>
          <cell r="G802">
            <v>90</v>
          </cell>
        </row>
        <row r="803">
          <cell r="A803" t="str">
            <v>202861-B21</v>
          </cell>
          <cell r="B803" t="str">
            <v>Margi MPEG-2 Card</v>
          </cell>
          <cell r="C803" t="str">
            <v>PTPC_OPTS</v>
          </cell>
          <cell r="D803">
            <v>295</v>
          </cell>
          <cell r="E803">
            <v>594</v>
          </cell>
          <cell r="F803">
            <v>304</v>
          </cell>
          <cell r="G803">
            <v>162.08000000000001</v>
          </cell>
        </row>
        <row r="804">
          <cell r="A804" t="str">
            <v>204220-B25</v>
          </cell>
          <cell r="B804" t="str">
            <v>6.4GB Hard Drive (7400 only)</v>
          </cell>
          <cell r="C804" t="str">
            <v>PTPC_OPTS</v>
          </cell>
          <cell r="D804">
            <v>1150</v>
          </cell>
          <cell r="E804">
            <v>2317</v>
          </cell>
          <cell r="F804">
            <v>1185</v>
          </cell>
          <cell r="G804">
            <v>251.78</v>
          </cell>
        </row>
        <row r="805">
          <cell r="A805" t="str">
            <v>206637-B25</v>
          </cell>
          <cell r="B805" t="str">
            <v>HD 12G Upg-M700 ALL</v>
          </cell>
          <cell r="C805" t="str">
            <v>PTPC_OPTS</v>
          </cell>
          <cell r="D805">
            <v>700</v>
          </cell>
          <cell r="E805">
            <v>1475</v>
          </cell>
          <cell r="F805">
            <v>721</v>
          </cell>
          <cell r="G805">
            <v>194.28</v>
          </cell>
        </row>
        <row r="806">
          <cell r="A806" t="str">
            <v>206638-B25</v>
          </cell>
          <cell r="B806" t="str">
            <v>HD 18G Upg-M700 ALL</v>
          </cell>
          <cell r="C806" t="str">
            <v>PTPC_OPTS</v>
          </cell>
          <cell r="D806">
            <v>908</v>
          </cell>
          <cell r="E806">
            <v>1913</v>
          </cell>
          <cell r="F806">
            <v>935</v>
          </cell>
          <cell r="G806">
            <v>260.27999999999997</v>
          </cell>
        </row>
        <row r="807">
          <cell r="A807" t="str">
            <v>217930-001</v>
          </cell>
          <cell r="B807" t="str">
            <v>Li-Ion Battery - Handle</v>
          </cell>
          <cell r="C807" t="str">
            <v>PTPC_OPTS</v>
          </cell>
          <cell r="D807">
            <v>110</v>
          </cell>
          <cell r="E807">
            <v>205</v>
          </cell>
          <cell r="F807">
            <v>113</v>
          </cell>
          <cell r="G807">
            <v>55.07</v>
          </cell>
        </row>
        <row r="808">
          <cell r="A808" t="str">
            <v>217931-002</v>
          </cell>
          <cell r="B808" t="str">
            <v>AC Adapter (Intl - without Power Cord)</v>
          </cell>
          <cell r="C808" t="str">
            <v>PTPC_OPTS</v>
          </cell>
          <cell r="D808">
            <v>60</v>
          </cell>
          <cell r="E808">
            <v>111</v>
          </cell>
          <cell r="F808">
            <v>62</v>
          </cell>
          <cell r="G808">
            <v>24.24</v>
          </cell>
        </row>
        <row r="809">
          <cell r="A809" t="str">
            <v>217932-021</v>
          </cell>
          <cell r="B809" t="str">
            <v>AC Cord 3-wire Armada EURO</v>
          </cell>
          <cell r="C809" t="str">
            <v>PTPC_OPTS</v>
          </cell>
          <cell r="D809">
            <v>9</v>
          </cell>
          <cell r="E809">
            <v>16</v>
          </cell>
          <cell r="F809">
            <v>9</v>
          </cell>
          <cell r="G809">
            <v>2.3199999999999998</v>
          </cell>
        </row>
        <row r="810">
          <cell r="A810" t="str">
            <v>217932-022</v>
          </cell>
          <cell r="B810" t="str">
            <v>10ft AC Power Cord-A1500 EURO</v>
          </cell>
          <cell r="C810" t="str">
            <v>PTPC_OPTS</v>
          </cell>
          <cell r="D810">
            <v>10</v>
          </cell>
          <cell r="E810">
            <v>20</v>
          </cell>
          <cell r="F810">
            <v>10</v>
          </cell>
          <cell r="G810">
            <v>6.28</v>
          </cell>
        </row>
        <row r="811">
          <cell r="A811" t="str">
            <v>217935-001</v>
          </cell>
          <cell r="B811" t="str">
            <v>Li-Ion Battery - Bay</v>
          </cell>
          <cell r="C811" t="str">
            <v>PTPC_OPTS</v>
          </cell>
          <cell r="D811">
            <v>110</v>
          </cell>
          <cell r="E811">
            <v>205</v>
          </cell>
          <cell r="F811">
            <v>113</v>
          </cell>
          <cell r="G811">
            <v>53.33</v>
          </cell>
        </row>
        <row r="812">
          <cell r="A812" t="str">
            <v>220460-001</v>
          </cell>
          <cell r="B812" t="str">
            <v>Armada Headset</v>
          </cell>
          <cell r="C812" t="str">
            <v>PTPC_OPTS</v>
          </cell>
          <cell r="D812">
            <v>20</v>
          </cell>
          <cell r="E812">
            <v>40</v>
          </cell>
          <cell r="F812">
            <v>21</v>
          </cell>
          <cell r="G812">
            <v>13.58</v>
          </cell>
        </row>
        <row r="813">
          <cell r="A813" t="str">
            <v>220461-021</v>
          </cell>
          <cell r="B813" t="str">
            <v>Battery Charger - Ar7000, EURO</v>
          </cell>
          <cell r="C813" t="str">
            <v>PTPC_OPTS</v>
          </cell>
          <cell r="D813">
            <v>140</v>
          </cell>
          <cell r="E813">
            <v>282</v>
          </cell>
          <cell r="F813">
            <v>144</v>
          </cell>
          <cell r="G813">
            <v>95.59</v>
          </cell>
        </row>
        <row r="814">
          <cell r="A814" t="str">
            <v>220463-001</v>
          </cell>
          <cell r="B814" t="str">
            <v>Li-Ion Battery Pack - Ar7700, all</v>
          </cell>
          <cell r="C814" t="str">
            <v>PTPC_OPTS</v>
          </cell>
          <cell r="D814">
            <v>110</v>
          </cell>
          <cell r="E814">
            <v>222</v>
          </cell>
          <cell r="F814">
            <v>113</v>
          </cell>
          <cell r="G814">
            <v>54.07</v>
          </cell>
        </row>
        <row r="815">
          <cell r="A815" t="str">
            <v>220464-001</v>
          </cell>
          <cell r="B815" t="str">
            <v>1.4GB Hard Drive Upgrade - Ar7300</v>
          </cell>
          <cell r="C815" t="str">
            <v>PTPC_OPTS</v>
          </cell>
          <cell r="D815">
            <v>320</v>
          </cell>
          <cell r="E815">
            <v>645</v>
          </cell>
          <cell r="F815">
            <v>330</v>
          </cell>
          <cell r="G815">
            <v>299.33</v>
          </cell>
        </row>
        <row r="816">
          <cell r="A816" t="str">
            <v>220468-001</v>
          </cell>
          <cell r="B816" t="str">
            <v>1.6GB SMART Hard Drive - Ar7700, all</v>
          </cell>
          <cell r="C816" t="str">
            <v>PTPC_OPTS</v>
          </cell>
          <cell r="D816">
            <v>280</v>
          </cell>
          <cell r="E816">
            <v>522</v>
          </cell>
          <cell r="F816">
            <v>288</v>
          </cell>
          <cell r="G816">
            <v>391.66</v>
          </cell>
        </row>
        <row r="817">
          <cell r="A817" t="str">
            <v>220580-001</v>
          </cell>
          <cell r="B817" t="str">
            <v>32MB Memory Upgrade-Armada</v>
          </cell>
          <cell r="C817" t="str">
            <v>PTPC_OPTS</v>
          </cell>
          <cell r="D817">
            <v>90</v>
          </cell>
          <cell r="E817">
            <v>181</v>
          </cell>
          <cell r="F817">
            <v>93</v>
          </cell>
          <cell r="G817">
            <v>57.96</v>
          </cell>
        </row>
        <row r="818">
          <cell r="A818" t="str">
            <v>220685-001</v>
          </cell>
          <cell r="B818" t="str">
            <v>64MB Memory Upgrade-Armada</v>
          </cell>
          <cell r="C818" t="str">
            <v>PTPC_OPTS</v>
          </cell>
          <cell r="D818">
            <v>160</v>
          </cell>
          <cell r="E818">
            <v>322</v>
          </cell>
          <cell r="F818">
            <v>165</v>
          </cell>
          <cell r="G818">
            <v>101.94</v>
          </cell>
        </row>
        <row r="819">
          <cell r="A819" t="str">
            <v>220841-021</v>
          </cell>
          <cell r="B819" t="str">
            <v>AC Adapter - Ar7300 EURO</v>
          </cell>
          <cell r="C819" t="str">
            <v>PTPC_OPTS</v>
          </cell>
          <cell r="D819">
            <v>60</v>
          </cell>
          <cell r="E819">
            <v>121</v>
          </cell>
          <cell r="F819">
            <v>62</v>
          </cell>
          <cell r="G819">
            <v>43.1</v>
          </cell>
        </row>
        <row r="820">
          <cell r="A820" t="str">
            <v>220841-025</v>
          </cell>
          <cell r="B820" t="str">
            <v>ACAdapter -Armada 7300, 7400Carb EURO</v>
          </cell>
          <cell r="C820" t="str">
            <v>PTPC_OPTS</v>
          </cell>
          <cell r="D820">
            <v>70</v>
          </cell>
          <cell r="E820">
            <v>141</v>
          </cell>
          <cell r="F820">
            <v>72</v>
          </cell>
          <cell r="G820">
            <v>28.11</v>
          </cell>
        </row>
        <row r="821">
          <cell r="A821" t="str">
            <v>224198-001</v>
          </cell>
          <cell r="B821" t="str">
            <v>CD-ROM 6x Speed Module - LTE 5000</v>
          </cell>
          <cell r="C821" t="str">
            <v>PTPC_OPTS</v>
          </cell>
          <cell r="D821">
            <v>224</v>
          </cell>
          <cell r="E821">
            <v>386</v>
          </cell>
          <cell r="F821">
            <v>231</v>
          </cell>
          <cell r="G821">
            <v>165.25</v>
          </cell>
        </row>
        <row r="822">
          <cell r="A822" t="str">
            <v>246984-001</v>
          </cell>
          <cell r="B822" t="str">
            <v>133-MHz Processor Upgrade</v>
          </cell>
          <cell r="C822" t="str">
            <v>PTPC_OPTS</v>
          </cell>
          <cell r="D822">
            <v>480</v>
          </cell>
          <cell r="E822">
            <v>967</v>
          </cell>
          <cell r="F822">
            <v>494</v>
          </cell>
          <cell r="G822">
            <v>227.84</v>
          </cell>
        </row>
        <row r="823">
          <cell r="A823" t="str">
            <v>254930-021</v>
          </cell>
          <cell r="B823" t="str">
            <v>PT Convenience Base-A1500 EURO</v>
          </cell>
          <cell r="C823" t="str">
            <v>PTPC_OPTS</v>
          </cell>
          <cell r="D823">
            <v>135</v>
          </cell>
          <cell r="E823">
            <v>272</v>
          </cell>
          <cell r="F823">
            <v>139</v>
          </cell>
          <cell r="G823">
            <v>99.74</v>
          </cell>
        </row>
        <row r="824">
          <cell r="A824" t="str">
            <v>254930-031</v>
          </cell>
          <cell r="B824" t="str">
            <v>PT Convenience Base-A1500 UK</v>
          </cell>
          <cell r="C824" t="str">
            <v>PTPC_OPTS</v>
          </cell>
          <cell r="D824">
            <v>135</v>
          </cell>
          <cell r="E824">
            <v>272</v>
          </cell>
          <cell r="F824">
            <v>139</v>
          </cell>
          <cell r="G824">
            <v>100.74</v>
          </cell>
        </row>
        <row r="825">
          <cell r="A825" t="str">
            <v>254931-021</v>
          </cell>
          <cell r="B825" t="str">
            <v>EN Convenience Base-A1500 EURO</v>
          </cell>
          <cell r="C825" t="str">
            <v>PTPC_OPTS</v>
          </cell>
          <cell r="D825">
            <v>220</v>
          </cell>
          <cell r="E825">
            <v>443</v>
          </cell>
          <cell r="F825">
            <v>227</v>
          </cell>
          <cell r="G825">
            <v>135.74</v>
          </cell>
        </row>
        <row r="826">
          <cell r="A826" t="str">
            <v>254931-031</v>
          </cell>
          <cell r="B826" t="str">
            <v>EN Convenience Base-A1500 UK</v>
          </cell>
          <cell r="C826" t="str">
            <v>PTPC_OPTS</v>
          </cell>
          <cell r="D826">
            <v>220</v>
          </cell>
          <cell r="E826">
            <v>443</v>
          </cell>
          <cell r="F826">
            <v>227</v>
          </cell>
          <cell r="G826">
            <v>133.96</v>
          </cell>
        </row>
        <row r="827">
          <cell r="A827" t="str">
            <v>254935-B21</v>
          </cell>
          <cell r="B827" t="str">
            <v>NiMH Battery - Armada 1500</v>
          </cell>
          <cell r="C827" t="str">
            <v>PTPC_OPTS</v>
          </cell>
          <cell r="D827">
            <v>100</v>
          </cell>
          <cell r="E827">
            <v>186</v>
          </cell>
          <cell r="F827">
            <v>103</v>
          </cell>
          <cell r="G827">
            <v>51.22</v>
          </cell>
        </row>
        <row r="828">
          <cell r="A828" t="str">
            <v>254936-B21</v>
          </cell>
          <cell r="B828" t="str">
            <v>Li-Ion Battery - Armada 1500</v>
          </cell>
          <cell r="C828" t="str">
            <v>PTPC_OPTS</v>
          </cell>
          <cell r="D828">
            <v>110</v>
          </cell>
          <cell r="E828">
            <v>222</v>
          </cell>
          <cell r="F828">
            <v>113</v>
          </cell>
          <cell r="G828">
            <v>49.28</v>
          </cell>
        </row>
        <row r="829">
          <cell r="A829" t="str">
            <v>254938-B21</v>
          </cell>
          <cell r="B829" t="str">
            <v>External Battery Charger-Armada 1500</v>
          </cell>
          <cell r="C829" t="str">
            <v>PTPC_OPTS</v>
          </cell>
          <cell r="D829">
            <v>70</v>
          </cell>
          <cell r="E829">
            <v>141</v>
          </cell>
          <cell r="F829">
            <v>72</v>
          </cell>
          <cell r="G829">
            <v>47.07</v>
          </cell>
        </row>
        <row r="830">
          <cell r="A830" t="str">
            <v>255144-021</v>
          </cell>
          <cell r="B830" t="str">
            <v>Armada 1500/1700 Slip Case</v>
          </cell>
          <cell r="C830" t="str">
            <v>PTPC_OPTS</v>
          </cell>
          <cell r="D830">
            <v>15</v>
          </cell>
          <cell r="E830">
            <v>30</v>
          </cell>
          <cell r="F830">
            <v>15</v>
          </cell>
          <cell r="G830">
            <v>7.77</v>
          </cell>
        </row>
        <row r="831">
          <cell r="A831" t="str">
            <v>255145-B21</v>
          </cell>
          <cell r="B831" t="str">
            <v>2.16GB Hard Drive Upg-Armada 1500</v>
          </cell>
          <cell r="C831" t="str">
            <v>PTPC_OPTS</v>
          </cell>
          <cell r="D831">
            <v>260</v>
          </cell>
          <cell r="E831">
            <v>483</v>
          </cell>
          <cell r="F831">
            <v>268</v>
          </cell>
          <cell r="G831">
            <v>178.27</v>
          </cell>
        </row>
        <row r="832">
          <cell r="A832" t="str">
            <v>255182-B21</v>
          </cell>
          <cell r="B832" t="str">
            <v>CD ROM 20x - Ar1500</v>
          </cell>
          <cell r="C832" t="str">
            <v>PTPC_OPTS</v>
          </cell>
          <cell r="D832">
            <v>150</v>
          </cell>
          <cell r="E832">
            <v>280</v>
          </cell>
          <cell r="F832">
            <v>155</v>
          </cell>
          <cell r="G832">
            <v>75.19</v>
          </cell>
        </row>
        <row r="833">
          <cell r="A833" t="str">
            <v>255240-B21</v>
          </cell>
          <cell r="B833" t="str">
            <v>3.2GB Hard Drive Upgrade - Ar1500</v>
          </cell>
          <cell r="C833" t="str">
            <v>PTPC_OPTS</v>
          </cell>
          <cell r="D833">
            <v>360</v>
          </cell>
          <cell r="E833">
            <v>671</v>
          </cell>
          <cell r="F833">
            <v>371</v>
          </cell>
          <cell r="G833">
            <v>180.24</v>
          </cell>
        </row>
        <row r="834">
          <cell r="A834" t="str">
            <v>258793-001</v>
          </cell>
          <cell r="B834" t="str">
            <v>Trackball - Optical Pointing Device</v>
          </cell>
          <cell r="C834" t="str">
            <v>PTPC_OPTS</v>
          </cell>
          <cell r="D834">
            <v>45</v>
          </cell>
          <cell r="E834">
            <v>84</v>
          </cell>
          <cell r="F834">
            <v>46</v>
          </cell>
          <cell r="G834">
            <v>21.16</v>
          </cell>
        </row>
        <row r="835">
          <cell r="A835" t="str">
            <v>267863-001</v>
          </cell>
          <cell r="B835" t="str">
            <v>Armada Station Tower Stand - Ar7000, all</v>
          </cell>
          <cell r="C835" t="str">
            <v>PTPC_OPTS</v>
          </cell>
          <cell r="D835">
            <v>20</v>
          </cell>
          <cell r="E835">
            <v>40</v>
          </cell>
          <cell r="F835">
            <v>21</v>
          </cell>
          <cell r="G835">
            <v>21.55</v>
          </cell>
        </row>
        <row r="836">
          <cell r="A836" t="str">
            <v>267863-B25</v>
          </cell>
          <cell r="B836" t="str">
            <v>ArmadaStn Tower-Opal ALL</v>
          </cell>
          <cell r="C836" t="str">
            <v>PTPC_OPTS</v>
          </cell>
          <cell r="D836">
            <v>65</v>
          </cell>
          <cell r="E836">
            <v>131</v>
          </cell>
          <cell r="F836">
            <v>67</v>
          </cell>
          <cell r="G836">
            <v>34.56</v>
          </cell>
        </row>
        <row r="837">
          <cell r="A837" t="str">
            <v>267865-001</v>
          </cell>
          <cell r="B837" t="str">
            <v>Li-Ion Battery - Ar7300</v>
          </cell>
          <cell r="C837" t="str">
            <v>PTPC_OPTS</v>
          </cell>
          <cell r="D837">
            <v>110</v>
          </cell>
          <cell r="E837">
            <v>222</v>
          </cell>
          <cell r="F837">
            <v>113</v>
          </cell>
          <cell r="G837">
            <v>59.07</v>
          </cell>
        </row>
        <row r="838">
          <cell r="A838" t="str">
            <v>267865-B25</v>
          </cell>
          <cell r="B838" t="str">
            <v>Li-Ion Battery -Armada 7400 Carb</v>
          </cell>
          <cell r="C838" t="str">
            <v>PTPC_OPTS</v>
          </cell>
          <cell r="D838">
            <v>110</v>
          </cell>
          <cell r="E838">
            <v>222</v>
          </cell>
          <cell r="F838">
            <v>113</v>
          </cell>
          <cell r="G838">
            <v>55.7</v>
          </cell>
        </row>
        <row r="839">
          <cell r="A839" t="str">
            <v>267867-001</v>
          </cell>
          <cell r="B839" t="str">
            <v>Hard Drive MultiBay Adapter - Ar7300</v>
          </cell>
          <cell r="C839" t="str">
            <v>PTPC_OPTS</v>
          </cell>
          <cell r="D839">
            <v>65</v>
          </cell>
          <cell r="E839">
            <v>131</v>
          </cell>
          <cell r="F839">
            <v>67</v>
          </cell>
          <cell r="G839">
            <v>40.11</v>
          </cell>
        </row>
        <row r="840">
          <cell r="A840" t="str">
            <v>267868-B25</v>
          </cell>
          <cell r="B840" t="str">
            <v>Hard Drive MB Adapter 7800 Carbon ALL</v>
          </cell>
          <cell r="C840" t="str">
            <v>PTPC_OPTS</v>
          </cell>
          <cell r="D840">
            <v>80</v>
          </cell>
          <cell r="E840">
            <v>161</v>
          </cell>
          <cell r="F840">
            <v>82</v>
          </cell>
          <cell r="G840">
            <v>53.07</v>
          </cell>
        </row>
        <row r="841">
          <cell r="A841" t="str">
            <v>272109-001</v>
          </cell>
          <cell r="B841" t="str">
            <v>16 MB EDO Memory Upgrade</v>
          </cell>
          <cell r="C841" t="str">
            <v>PTPC_OPTS</v>
          </cell>
          <cell r="D841">
            <v>55</v>
          </cell>
          <cell r="E841">
            <v>102</v>
          </cell>
          <cell r="F841">
            <v>57</v>
          </cell>
          <cell r="G841">
            <v>41.32</v>
          </cell>
        </row>
        <row r="842">
          <cell r="A842" t="str">
            <v>287325-B21</v>
          </cell>
          <cell r="B842" t="str">
            <v>64 MB Memory Upgrade-Armada 4100</v>
          </cell>
          <cell r="C842" t="str">
            <v>PTPC_OPTS</v>
          </cell>
          <cell r="D842">
            <v>169</v>
          </cell>
          <cell r="E842">
            <v>340</v>
          </cell>
          <cell r="F842">
            <v>174</v>
          </cell>
          <cell r="G842">
            <v>137.66999999999999</v>
          </cell>
        </row>
        <row r="843">
          <cell r="A843" t="str">
            <v>294266-B21</v>
          </cell>
          <cell r="B843" t="str">
            <v>Compaq Value Carrying Case</v>
          </cell>
          <cell r="C843" t="str">
            <v>PTPC_OPTS</v>
          </cell>
          <cell r="D843">
            <v>44</v>
          </cell>
          <cell r="E843">
            <v>88</v>
          </cell>
          <cell r="F843">
            <v>45</v>
          </cell>
          <cell r="G843">
            <v>25.16</v>
          </cell>
        </row>
        <row r="844">
          <cell r="A844" t="str">
            <v>294267-B21</v>
          </cell>
          <cell r="B844" t="str">
            <v>Compaq "Workstation" Carrying Case</v>
          </cell>
          <cell r="C844" t="str">
            <v>PTPC_OPTS</v>
          </cell>
          <cell r="D844">
            <v>58</v>
          </cell>
          <cell r="E844">
            <v>117</v>
          </cell>
          <cell r="F844">
            <v>60</v>
          </cell>
          <cell r="G844">
            <v>33.159999999999997</v>
          </cell>
        </row>
        <row r="845">
          <cell r="A845" t="str">
            <v>294268-B21</v>
          </cell>
          <cell r="B845" t="str">
            <v>Compaq Global Carrying Case</v>
          </cell>
          <cell r="C845" t="str">
            <v>PTPC_OPTS</v>
          </cell>
          <cell r="D845">
            <v>78</v>
          </cell>
          <cell r="E845">
            <v>156</v>
          </cell>
          <cell r="F845">
            <v>80</v>
          </cell>
          <cell r="G845">
            <v>47.91</v>
          </cell>
        </row>
        <row r="846">
          <cell r="A846" t="str">
            <v>294269-B21</v>
          </cell>
          <cell r="B846" t="str">
            <v>Compaq Executive Leather Carrying Case Black</v>
          </cell>
          <cell r="C846" t="str">
            <v>PTPC_OPTS</v>
          </cell>
          <cell r="D846">
            <v>140</v>
          </cell>
          <cell r="E846">
            <v>282</v>
          </cell>
          <cell r="F846">
            <v>144</v>
          </cell>
          <cell r="G846">
            <v>106.69</v>
          </cell>
        </row>
        <row r="847">
          <cell r="A847" t="str">
            <v>294315-B21</v>
          </cell>
          <cell r="B847" t="str">
            <v>Monitor Stand ALL</v>
          </cell>
          <cell r="C847" t="str">
            <v>PTPC_OPTS</v>
          </cell>
          <cell r="D847">
            <v>49</v>
          </cell>
          <cell r="E847">
            <v>99</v>
          </cell>
          <cell r="F847">
            <v>50</v>
          </cell>
          <cell r="G847">
            <v>34.11</v>
          </cell>
        </row>
        <row r="848">
          <cell r="A848" t="str">
            <v>294316-B21</v>
          </cell>
          <cell r="B848" t="str">
            <v>Security Lock ind. ALL</v>
          </cell>
          <cell r="C848" t="str">
            <v>PTPC_OPTS</v>
          </cell>
          <cell r="D848">
            <v>47</v>
          </cell>
          <cell r="E848">
            <v>94</v>
          </cell>
          <cell r="F848">
            <v>48</v>
          </cell>
          <cell r="G848">
            <v>32.979999999999997</v>
          </cell>
        </row>
        <row r="849">
          <cell r="A849" t="str">
            <v>294316-B22</v>
          </cell>
          <cell r="B849" t="str">
            <v>Security Lock Common ALL</v>
          </cell>
          <cell r="C849" t="str">
            <v>PTPC_OPTS</v>
          </cell>
          <cell r="D849">
            <v>47</v>
          </cell>
          <cell r="E849">
            <v>94</v>
          </cell>
          <cell r="F849">
            <v>48</v>
          </cell>
          <cell r="G849">
            <v>27.21</v>
          </cell>
        </row>
        <row r="850">
          <cell r="A850" t="str">
            <v>294317-B21</v>
          </cell>
          <cell r="B850" t="str">
            <v>Numeric Keypad-Armada</v>
          </cell>
          <cell r="C850" t="str">
            <v>PTPC_OPTS</v>
          </cell>
          <cell r="D850">
            <v>50</v>
          </cell>
          <cell r="E850">
            <v>102</v>
          </cell>
          <cell r="F850">
            <v>52</v>
          </cell>
          <cell r="G850">
            <v>18.760000000000002</v>
          </cell>
        </row>
        <row r="851">
          <cell r="A851" t="str">
            <v>296501-B21</v>
          </cell>
          <cell r="B851" t="str">
            <v>USB Cardbus-Armada</v>
          </cell>
          <cell r="C851" t="str">
            <v>PTPC_OPTS</v>
          </cell>
          <cell r="D851">
            <v>140</v>
          </cell>
          <cell r="E851">
            <v>260</v>
          </cell>
          <cell r="F851">
            <v>144</v>
          </cell>
          <cell r="G851">
            <v>88.07</v>
          </cell>
        </row>
        <row r="852">
          <cell r="A852" t="str">
            <v>296502-B21</v>
          </cell>
          <cell r="B852" t="str">
            <v>LS-120 Drive-MultiBay  OPAL ALL</v>
          </cell>
          <cell r="C852" t="str">
            <v>PTPC_OPTS</v>
          </cell>
          <cell r="D852">
            <v>160</v>
          </cell>
          <cell r="E852">
            <v>322</v>
          </cell>
          <cell r="F852">
            <v>165</v>
          </cell>
          <cell r="G852">
            <v>99.07</v>
          </cell>
        </row>
        <row r="853">
          <cell r="A853" t="str">
            <v>296537-B21</v>
          </cell>
          <cell r="B853" t="str">
            <v>Aircraft Adaptor Armada All</v>
          </cell>
          <cell r="C853" t="str">
            <v>PTPC_OPTS</v>
          </cell>
          <cell r="D853">
            <v>90</v>
          </cell>
          <cell r="E853">
            <v>182</v>
          </cell>
          <cell r="F853">
            <v>93</v>
          </cell>
          <cell r="G853">
            <v>54.68</v>
          </cell>
        </row>
        <row r="854">
          <cell r="A854" t="str">
            <v>297186-B21</v>
          </cell>
          <cell r="B854" t="str">
            <v>FD 1.44MB Ext-Ar7x00 ALL</v>
          </cell>
          <cell r="C854" t="str">
            <v>PTPC_OPTS</v>
          </cell>
          <cell r="D854">
            <v>135</v>
          </cell>
          <cell r="E854">
            <v>272</v>
          </cell>
          <cell r="F854">
            <v>139</v>
          </cell>
          <cell r="G854">
            <v>76</v>
          </cell>
        </row>
        <row r="855">
          <cell r="A855" t="str">
            <v>297188-B25</v>
          </cell>
          <cell r="B855" t="str">
            <v>HD 4.0GB Upg-7400 Carb ALL</v>
          </cell>
          <cell r="C855" t="str">
            <v>PTPC_OPTS</v>
          </cell>
          <cell r="D855">
            <v>800</v>
          </cell>
          <cell r="E855">
            <v>1612</v>
          </cell>
          <cell r="F855">
            <v>824</v>
          </cell>
          <cell r="G855">
            <v>266.22000000000003</v>
          </cell>
        </row>
        <row r="856">
          <cell r="A856" t="str">
            <v>297720-B21</v>
          </cell>
          <cell r="B856" t="str">
            <v>CD ROM 20x-A7300</v>
          </cell>
          <cell r="C856" t="str">
            <v>PTPC_OPTS</v>
          </cell>
          <cell r="D856">
            <v>195</v>
          </cell>
          <cell r="E856">
            <v>393</v>
          </cell>
          <cell r="F856">
            <v>201</v>
          </cell>
          <cell r="G856">
            <v>93.23</v>
          </cell>
        </row>
        <row r="857">
          <cell r="A857" t="str">
            <v>298452-B25</v>
          </cell>
          <cell r="B857" t="str">
            <v>CD-ROM Upg-24XCarbA78 ALL</v>
          </cell>
          <cell r="C857" t="str">
            <v>PTPC_OPTS</v>
          </cell>
          <cell r="D857">
            <v>114</v>
          </cell>
          <cell r="E857">
            <v>252</v>
          </cell>
          <cell r="F857">
            <v>117</v>
          </cell>
          <cell r="G857">
            <v>62.45</v>
          </cell>
        </row>
        <row r="858">
          <cell r="A858" t="str">
            <v>310250-021</v>
          </cell>
          <cell r="B858" t="str">
            <v>M3500 ExpUnit 24xCD EURO</v>
          </cell>
          <cell r="C858" t="str">
            <v>PTPC_OPTS</v>
          </cell>
          <cell r="D858">
            <v>155</v>
          </cell>
          <cell r="E858">
            <v>312</v>
          </cell>
          <cell r="F858">
            <v>160</v>
          </cell>
          <cell r="G858">
            <v>205.64</v>
          </cell>
        </row>
        <row r="859">
          <cell r="A859" t="str">
            <v>310312-B21</v>
          </cell>
          <cell r="B859" t="str">
            <v>4GB Hard Drive Upgrade- Armada 3500 ALL</v>
          </cell>
          <cell r="C859" t="str">
            <v>PTPC_OPTS</v>
          </cell>
          <cell r="D859">
            <v>490</v>
          </cell>
          <cell r="E859">
            <v>987</v>
          </cell>
          <cell r="F859">
            <v>505</v>
          </cell>
          <cell r="G859">
            <v>144.19</v>
          </cell>
        </row>
        <row r="860">
          <cell r="A860" t="str">
            <v>310313-B21</v>
          </cell>
          <cell r="B860" t="str">
            <v>6GB Hard Drive Upgrade - Armada 3500 ALL</v>
          </cell>
          <cell r="C860" t="str">
            <v>PTPC_OPTS</v>
          </cell>
          <cell r="D860">
            <v>640</v>
          </cell>
          <cell r="E860">
            <v>1289</v>
          </cell>
          <cell r="F860">
            <v>659</v>
          </cell>
          <cell r="G860">
            <v>181.19</v>
          </cell>
        </row>
        <row r="861">
          <cell r="A861" t="str">
            <v>310314-B21</v>
          </cell>
          <cell r="B861" t="str">
            <v>LS-120 Drive-Ar3500 ALL</v>
          </cell>
          <cell r="C861" t="str">
            <v>PTPC_OPTS</v>
          </cell>
          <cell r="D861">
            <v>195</v>
          </cell>
          <cell r="E861">
            <v>393</v>
          </cell>
          <cell r="F861">
            <v>201</v>
          </cell>
          <cell r="G861">
            <v>98.19</v>
          </cell>
        </row>
        <row r="862">
          <cell r="A862" t="str">
            <v>310315-B21</v>
          </cell>
          <cell r="B862" t="str">
            <v>ZIP Drive-Ar3500 ALL</v>
          </cell>
          <cell r="C862" t="str">
            <v>PTPC_OPTS</v>
          </cell>
          <cell r="D862">
            <v>195</v>
          </cell>
          <cell r="E862">
            <v>393</v>
          </cell>
          <cell r="F862">
            <v>201</v>
          </cell>
          <cell r="G862">
            <v>98.19</v>
          </cell>
        </row>
        <row r="863">
          <cell r="A863" t="str">
            <v>310316-B21</v>
          </cell>
          <cell r="B863" t="str">
            <v>BATT Extended Life-Ar3500 ALL</v>
          </cell>
          <cell r="C863" t="str">
            <v>PTPC_OPTS</v>
          </cell>
          <cell r="D863">
            <v>130</v>
          </cell>
          <cell r="E863">
            <v>262</v>
          </cell>
          <cell r="F863">
            <v>134</v>
          </cell>
          <cell r="G863">
            <v>64.28</v>
          </cell>
        </row>
        <row r="864">
          <cell r="A864" t="str">
            <v>310330-021</v>
          </cell>
          <cell r="B864" t="str">
            <v>M3500 ExpUnit DVD EURO</v>
          </cell>
          <cell r="C864" t="str">
            <v>PTPC_OPTS</v>
          </cell>
          <cell r="D864">
            <v>225</v>
          </cell>
          <cell r="E864">
            <v>453</v>
          </cell>
          <cell r="F864">
            <v>232</v>
          </cell>
          <cell r="G864">
            <v>287.64999999999998</v>
          </cell>
        </row>
        <row r="865">
          <cell r="A865" t="str">
            <v>310380-B21</v>
          </cell>
          <cell r="B865" t="str">
            <v>6.4GB Hard Drive Upg-Ar 3500</v>
          </cell>
          <cell r="C865" t="str">
            <v>PTPC_OPTS</v>
          </cell>
          <cell r="D865">
            <v>930</v>
          </cell>
          <cell r="E865">
            <v>1873</v>
          </cell>
          <cell r="F865">
            <v>958</v>
          </cell>
          <cell r="G865">
            <v>185.19</v>
          </cell>
        </row>
        <row r="866">
          <cell r="A866" t="str">
            <v>310381-B21</v>
          </cell>
          <cell r="B866" t="str">
            <v>AC Adapter-Ar3500 ALL</v>
          </cell>
          <cell r="C866" t="str">
            <v>PTPC_OPTS</v>
          </cell>
          <cell r="D866">
            <v>75</v>
          </cell>
          <cell r="E866">
            <v>151</v>
          </cell>
          <cell r="F866">
            <v>77</v>
          </cell>
          <cell r="G866">
            <v>47.23</v>
          </cell>
        </row>
        <row r="867">
          <cell r="A867" t="str">
            <v>314891-B21</v>
          </cell>
          <cell r="B867" t="str">
            <v>SDRAM66 64MB 8n144C2 ALL</v>
          </cell>
          <cell r="C867" t="str">
            <v>PTPC_OPTS</v>
          </cell>
          <cell r="D867">
            <v>150</v>
          </cell>
          <cell r="E867">
            <v>274</v>
          </cell>
          <cell r="F867">
            <v>155</v>
          </cell>
          <cell r="G867">
            <v>73.709999999999994</v>
          </cell>
        </row>
        <row r="868">
          <cell r="A868" t="str">
            <v>315043-B25</v>
          </cell>
          <cell r="B868" t="str">
            <v>8.0GB Hard Drive Upgrade - Ar7800 Carbon ALL</v>
          </cell>
          <cell r="C868" t="str">
            <v>PTPC_OPTS</v>
          </cell>
          <cell r="D868">
            <v>700</v>
          </cell>
          <cell r="E868">
            <v>1545</v>
          </cell>
          <cell r="F868">
            <v>721</v>
          </cell>
          <cell r="G868">
            <v>369.71</v>
          </cell>
        </row>
        <row r="869">
          <cell r="A869" t="str">
            <v>315177-B21</v>
          </cell>
          <cell r="B869" t="str">
            <v>SDRAM 66MHz 128MB Memory Upgrade</v>
          </cell>
          <cell r="C869" t="str">
            <v>PTPC_OPTS</v>
          </cell>
          <cell r="D869">
            <v>310</v>
          </cell>
          <cell r="E869">
            <v>624</v>
          </cell>
          <cell r="F869">
            <v>319</v>
          </cell>
          <cell r="G869">
            <v>154.47</v>
          </cell>
        </row>
        <row r="870">
          <cell r="A870" t="str">
            <v>316237-B21</v>
          </cell>
          <cell r="B870" t="str">
            <v>BATT Li-Ion-Armada 1700 ALL</v>
          </cell>
          <cell r="C870" t="str">
            <v>PTPC_OPTS</v>
          </cell>
          <cell r="D870">
            <v>110</v>
          </cell>
          <cell r="E870">
            <v>222</v>
          </cell>
          <cell r="F870">
            <v>113</v>
          </cell>
          <cell r="G870">
            <v>60.28</v>
          </cell>
        </row>
        <row r="871">
          <cell r="A871" t="str">
            <v>316238-021</v>
          </cell>
          <cell r="B871" t="str">
            <v>PT Convenience Base - Armada 1700</v>
          </cell>
          <cell r="C871" t="str">
            <v>PTPC_OPTS</v>
          </cell>
          <cell r="D871">
            <v>190</v>
          </cell>
          <cell r="E871">
            <v>383</v>
          </cell>
          <cell r="F871">
            <v>196</v>
          </cell>
          <cell r="G871">
            <v>113.69</v>
          </cell>
        </row>
        <row r="872">
          <cell r="A872" t="str">
            <v>316239-021</v>
          </cell>
          <cell r="B872" t="str">
            <v>EN Convenience Base - Armada 1700</v>
          </cell>
          <cell r="C872" t="str">
            <v>PTPC_OPTS</v>
          </cell>
          <cell r="D872">
            <v>270</v>
          </cell>
          <cell r="E872">
            <v>544</v>
          </cell>
          <cell r="F872">
            <v>278</v>
          </cell>
          <cell r="G872">
            <v>142.69</v>
          </cell>
        </row>
        <row r="873">
          <cell r="A873" t="str">
            <v>316246-B21</v>
          </cell>
          <cell r="B873" t="str">
            <v>Monitor Stand-Ar1700 ALL</v>
          </cell>
          <cell r="C873" t="str">
            <v>PTPC_OPTS</v>
          </cell>
          <cell r="D873">
            <v>30</v>
          </cell>
          <cell r="E873">
            <v>60</v>
          </cell>
          <cell r="F873">
            <v>31</v>
          </cell>
          <cell r="G873">
            <v>9.2799999999999994</v>
          </cell>
        </row>
        <row r="874">
          <cell r="A874" t="str">
            <v>316247-B21</v>
          </cell>
          <cell r="B874" t="str">
            <v>HD 4.0GB Upg-AR1500 ALL</v>
          </cell>
          <cell r="C874" t="str">
            <v>PTPC_OPTS</v>
          </cell>
          <cell r="D874">
            <v>480</v>
          </cell>
          <cell r="E874">
            <v>967</v>
          </cell>
          <cell r="F874">
            <v>494</v>
          </cell>
          <cell r="G874">
            <v>204.22</v>
          </cell>
        </row>
        <row r="875">
          <cell r="A875" t="str">
            <v>316248-B21</v>
          </cell>
          <cell r="B875" t="str">
            <v>HD 5.0GB Upg-Armada1700 ALL</v>
          </cell>
          <cell r="C875" t="str">
            <v>PTPC_OPTS</v>
          </cell>
          <cell r="D875">
            <v>550</v>
          </cell>
          <cell r="E875">
            <v>1108</v>
          </cell>
          <cell r="F875">
            <v>567</v>
          </cell>
          <cell r="G875">
            <v>199.19</v>
          </cell>
        </row>
        <row r="876">
          <cell r="A876" t="str">
            <v>316249-B21</v>
          </cell>
          <cell r="B876" t="str">
            <v>MultiBay Adapt-Armada 1700 ALL</v>
          </cell>
          <cell r="C876" t="str">
            <v>PTPC_OPTS</v>
          </cell>
          <cell r="D876">
            <v>25</v>
          </cell>
          <cell r="E876">
            <v>50</v>
          </cell>
          <cell r="F876">
            <v>26</v>
          </cell>
          <cell r="G876">
            <v>4.28</v>
          </cell>
        </row>
        <row r="877">
          <cell r="A877" t="str">
            <v>316257-B21</v>
          </cell>
          <cell r="B877" t="str">
            <v>LS-120 Drive-Armada 1700 ALL</v>
          </cell>
          <cell r="C877" t="str">
            <v>PTPC_OPTS</v>
          </cell>
          <cell r="D877">
            <v>185</v>
          </cell>
          <cell r="E877">
            <v>373</v>
          </cell>
          <cell r="F877">
            <v>191</v>
          </cell>
          <cell r="G877">
            <v>97.28</v>
          </cell>
        </row>
        <row r="878">
          <cell r="A878" t="str">
            <v>316258-B21</v>
          </cell>
          <cell r="B878" t="str">
            <v>DVD Drive Upg-Armada 1700 ALL</v>
          </cell>
          <cell r="C878" t="str">
            <v>PTPC_OPTS</v>
          </cell>
          <cell r="D878">
            <v>390</v>
          </cell>
          <cell r="E878">
            <v>786</v>
          </cell>
          <cell r="F878">
            <v>402</v>
          </cell>
          <cell r="G878">
            <v>139.28</v>
          </cell>
        </row>
        <row r="879">
          <cell r="A879" t="str">
            <v>316311-B21</v>
          </cell>
          <cell r="B879" t="str">
            <v>ZIP Drive - Armada 1700 ALL</v>
          </cell>
          <cell r="C879" t="str">
            <v>PTPC_OPTS</v>
          </cell>
          <cell r="D879">
            <v>185</v>
          </cell>
          <cell r="E879">
            <v>373</v>
          </cell>
          <cell r="F879">
            <v>191</v>
          </cell>
          <cell r="G879">
            <v>98.28</v>
          </cell>
        </row>
        <row r="880">
          <cell r="A880" t="str">
            <v>319660-001</v>
          </cell>
          <cell r="B880" t="str">
            <v>Monitor Stand MiniStation Ar7000 Opal US</v>
          </cell>
          <cell r="C880" t="str">
            <v>PTPC_OPTS</v>
          </cell>
          <cell r="D880">
            <v>40</v>
          </cell>
          <cell r="E880">
            <v>81</v>
          </cell>
          <cell r="F880">
            <v>41</v>
          </cell>
          <cell r="G880">
            <v>18.86</v>
          </cell>
        </row>
        <row r="881">
          <cell r="A881" t="str">
            <v>319660-B25</v>
          </cell>
          <cell r="B881" t="str">
            <v>MiniStnCvrAr7000 Opal ALL</v>
          </cell>
          <cell r="C881" t="str">
            <v>PTPC_OPTS</v>
          </cell>
          <cell r="D881">
            <v>40</v>
          </cell>
          <cell r="E881">
            <v>81</v>
          </cell>
          <cell r="F881">
            <v>41</v>
          </cell>
          <cell r="G881">
            <v>35.43</v>
          </cell>
        </row>
        <row r="882">
          <cell r="A882" t="str">
            <v>327137-A41</v>
          </cell>
          <cell r="B882" t="str">
            <v>ArmadaMiniStatnE-Opl EUROA4</v>
          </cell>
          <cell r="C882" t="str">
            <v>PTPC_OPTS</v>
          </cell>
          <cell r="D882">
            <v>465</v>
          </cell>
          <cell r="E882">
            <v>937</v>
          </cell>
          <cell r="F882">
            <v>479</v>
          </cell>
          <cell r="G882">
            <v>410.27</v>
          </cell>
        </row>
        <row r="883">
          <cell r="A883" t="str">
            <v>327138-A41</v>
          </cell>
          <cell r="B883" t="str">
            <v>ArmadaMiniStn EX-Opal EUROA4</v>
          </cell>
          <cell r="C883" t="str">
            <v>PTPC_OPTS</v>
          </cell>
          <cell r="D883">
            <v>640</v>
          </cell>
          <cell r="E883">
            <v>1289</v>
          </cell>
          <cell r="F883">
            <v>659</v>
          </cell>
          <cell r="G883">
            <v>515.46</v>
          </cell>
        </row>
        <row r="884">
          <cell r="A884" t="str">
            <v>354230-B25</v>
          </cell>
          <cell r="B884" t="str">
            <v>HD 10GB Upg-Ar7400</v>
          </cell>
          <cell r="C884" t="str">
            <v>PTPC_OPTS</v>
          </cell>
          <cell r="D884">
            <v>560</v>
          </cell>
          <cell r="E884">
            <v>1236</v>
          </cell>
          <cell r="F884">
            <v>577</v>
          </cell>
          <cell r="G884">
            <v>283.45</v>
          </cell>
        </row>
        <row r="885">
          <cell r="A885" t="str">
            <v>354231-B25</v>
          </cell>
          <cell r="B885" t="str">
            <v>HD 14GB Upg-Ar7800 ALL</v>
          </cell>
          <cell r="C885" t="str">
            <v>PTPC_OPTS</v>
          </cell>
          <cell r="D885">
            <v>1000</v>
          </cell>
          <cell r="E885">
            <v>2015</v>
          </cell>
          <cell r="F885">
            <v>1030</v>
          </cell>
          <cell r="G885">
            <v>477.41</v>
          </cell>
        </row>
        <row r="886">
          <cell r="A886" t="str">
            <v>358907-B21</v>
          </cell>
          <cell r="B886" t="str">
            <v>Armada 6500 Exp Unit ALL</v>
          </cell>
          <cell r="C886" t="str">
            <v>PTPC_OPTS</v>
          </cell>
          <cell r="D886">
            <v>275</v>
          </cell>
          <cell r="E886">
            <v>554</v>
          </cell>
          <cell r="F886">
            <v>283</v>
          </cell>
          <cell r="G886">
            <v>215.63</v>
          </cell>
        </row>
        <row r="887">
          <cell r="A887" t="str">
            <v>358908-021</v>
          </cell>
          <cell r="B887" t="str">
            <v>ConvBase-Ar6500 EURO</v>
          </cell>
          <cell r="C887" t="str">
            <v>PTPC_OPTS</v>
          </cell>
          <cell r="D887">
            <v>270</v>
          </cell>
          <cell r="E887">
            <v>544</v>
          </cell>
          <cell r="F887">
            <v>278</v>
          </cell>
          <cell r="G887">
            <v>160.63</v>
          </cell>
        </row>
        <row r="888">
          <cell r="A888" t="str">
            <v>358909-021</v>
          </cell>
          <cell r="B888" t="str">
            <v>AC Adapter-Ar6500 EURO</v>
          </cell>
          <cell r="C888" t="str">
            <v>PTPC_OPTS</v>
          </cell>
          <cell r="D888">
            <v>60</v>
          </cell>
          <cell r="E888">
            <v>121</v>
          </cell>
          <cell r="F888">
            <v>62</v>
          </cell>
          <cell r="G888">
            <v>34.020000000000003</v>
          </cell>
        </row>
        <row r="889">
          <cell r="A889" t="str">
            <v>358910-B21</v>
          </cell>
          <cell r="B889" t="str">
            <v>BATT Li-Ion-Ar6500</v>
          </cell>
          <cell r="C889" t="str">
            <v>PTPC_OPTS</v>
          </cell>
          <cell r="D889">
            <v>170</v>
          </cell>
          <cell r="E889">
            <v>342</v>
          </cell>
          <cell r="F889">
            <v>175</v>
          </cell>
          <cell r="G889">
            <v>91.24</v>
          </cell>
        </row>
        <row r="890">
          <cell r="A890" t="str">
            <v>358911-B21</v>
          </cell>
          <cell r="B890" t="str">
            <v>LS-120 Drive-Ar6500 ALL</v>
          </cell>
          <cell r="C890" t="str">
            <v>PTPC_OPTS</v>
          </cell>
          <cell r="D890">
            <v>200</v>
          </cell>
          <cell r="E890">
            <v>403</v>
          </cell>
          <cell r="F890">
            <v>206</v>
          </cell>
          <cell r="G890">
            <v>73.02</v>
          </cell>
        </row>
        <row r="891">
          <cell r="A891" t="str">
            <v>358912-B21</v>
          </cell>
          <cell r="B891" t="str">
            <v>DVD Drive-Ar6500 ALL</v>
          </cell>
          <cell r="C891" t="str">
            <v>PTPC_OPTS</v>
          </cell>
          <cell r="D891">
            <v>390</v>
          </cell>
          <cell r="E891">
            <v>786</v>
          </cell>
          <cell r="F891">
            <v>402</v>
          </cell>
          <cell r="G891">
            <v>170.33</v>
          </cell>
        </row>
        <row r="892">
          <cell r="A892" t="str">
            <v>358914-B21</v>
          </cell>
          <cell r="B892" t="str">
            <v>HD 6.4GB Bay-Ar6500 ALL</v>
          </cell>
          <cell r="C892" t="str">
            <v>PTPC_OPTS</v>
          </cell>
          <cell r="D892">
            <v>640</v>
          </cell>
          <cell r="E892">
            <v>1289</v>
          </cell>
          <cell r="F892">
            <v>659</v>
          </cell>
          <cell r="G892">
            <v>250.33</v>
          </cell>
        </row>
        <row r="893">
          <cell r="A893" t="str">
            <v>358917-B21</v>
          </cell>
          <cell r="B893" t="str">
            <v>ZIP Drive-Ar6500 ALL</v>
          </cell>
          <cell r="C893" t="str">
            <v>PTPC_OPTS</v>
          </cell>
          <cell r="D893">
            <v>220</v>
          </cell>
          <cell r="E893">
            <v>443</v>
          </cell>
          <cell r="F893">
            <v>227</v>
          </cell>
          <cell r="G893">
            <v>127.02</v>
          </cell>
        </row>
        <row r="894">
          <cell r="A894" t="str">
            <v>358918-B21</v>
          </cell>
          <cell r="B894" t="str">
            <v>32MB SDRAM 66MHz-Ar6500 ALL</v>
          </cell>
          <cell r="C894" t="str">
            <v>PTPC_OPTS</v>
          </cell>
          <cell r="D894">
            <v>110</v>
          </cell>
          <cell r="E894">
            <v>222</v>
          </cell>
          <cell r="F894">
            <v>113</v>
          </cell>
          <cell r="G894">
            <v>51</v>
          </cell>
        </row>
        <row r="895">
          <cell r="A895" t="str">
            <v>358919-B21</v>
          </cell>
          <cell r="B895" t="str">
            <v>64MB SDRAM 66MHz-Ar6500 ALL</v>
          </cell>
          <cell r="C895" t="str">
            <v>PTPC_OPTS</v>
          </cell>
          <cell r="D895">
            <v>220</v>
          </cell>
          <cell r="E895">
            <v>443</v>
          </cell>
          <cell r="F895">
            <v>227</v>
          </cell>
          <cell r="G895">
            <v>83.24</v>
          </cell>
        </row>
        <row r="896">
          <cell r="A896" t="str">
            <v>358920-B21</v>
          </cell>
          <cell r="B896" t="str">
            <v>MEM 128MB Upg-Ar6500 ALL</v>
          </cell>
          <cell r="C896" t="str">
            <v>PTPC_OPTS</v>
          </cell>
          <cell r="D896">
            <v>570</v>
          </cell>
          <cell r="E896">
            <v>1148</v>
          </cell>
          <cell r="F896">
            <v>587</v>
          </cell>
          <cell r="G896">
            <v>258.93</v>
          </cell>
        </row>
        <row r="897">
          <cell r="A897" t="str">
            <v>382300-021</v>
          </cell>
          <cell r="B897" t="str">
            <v>ARMADA Port Replicator EM  Port Repl EURO</v>
          </cell>
          <cell r="C897" t="str">
            <v>PTPC_OPTS</v>
          </cell>
          <cell r="D897">
            <v>130</v>
          </cell>
          <cell r="E897">
            <v>262</v>
          </cell>
          <cell r="F897">
            <v>134</v>
          </cell>
          <cell r="G897">
            <v>81.42</v>
          </cell>
        </row>
        <row r="898">
          <cell r="A898" t="str">
            <v>382500-021</v>
          </cell>
          <cell r="B898" t="str">
            <v>ARMADA Convinience Base EM  CnvBase-NoNIC EURO</v>
          </cell>
          <cell r="C898" t="str">
            <v>PTPC_OPTS</v>
          </cell>
          <cell r="D898">
            <v>280</v>
          </cell>
          <cell r="E898">
            <v>564</v>
          </cell>
          <cell r="F898">
            <v>288</v>
          </cell>
          <cell r="G898">
            <v>160.41999999999999</v>
          </cell>
        </row>
        <row r="899">
          <cell r="A899" t="str">
            <v>383500-021</v>
          </cell>
          <cell r="B899" t="str">
            <v>ARMADA Station EM NoNIC w MonStd EURO</v>
          </cell>
          <cell r="C899" t="str">
            <v>PTPC_OPTS</v>
          </cell>
          <cell r="D899">
            <v>600</v>
          </cell>
          <cell r="E899">
            <v>1209</v>
          </cell>
          <cell r="F899">
            <v>618</v>
          </cell>
          <cell r="G899">
            <v>341.57</v>
          </cell>
        </row>
        <row r="900">
          <cell r="A900" t="str">
            <v>386504-B21</v>
          </cell>
          <cell r="B900" t="str">
            <v>Aircraft Power Adapter</v>
          </cell>
          <cell r="C900" t="str">
            <v>PTPC_OPTS</v>
          </cell>
          <cell r="D900">
            <v>50</v>
          </cell>
          <cell r="E900">
            <v>101</v>
          </cell>
          <cell r="F900">
            <v>52</v>
          </cell>
          <cell r="G900">
            <v>23.19</v>
          </cell>
        </row>
        <row r="901">
          <cell r="A901" t="str">
            <v>387602-B21</v>
          </cell>
          <cell r="B901" t="str">
            <v>10GB Hard Drive Bay-Armada 6500 ALL</v>
          </cell>
          <cell r="C901" t="str">
            <v>PTPC_OPTS</v>
          </cell>
          <cell r="D901">
            <v>900</v>
          </cell>
          <cell r="E901">
            <v>1813</v>
          </cell>
          <cell r="F901">
            <v>927</v>
          </cell>
          <cell r="G901">
            <v>492.96</v>
          </cell>
        </row>
        <row r="902">
          <cell r="A902" t="str">
            <v>387937-B25</v>
          </cell>
          <cell r="B902" t="str">
            <v>Battery, MultiBay (Li-Ion Pris. 6 Cell)</v>
          </cell>
          <cell r="C902" t="str">
            <v>PTPC_OPTS</v>
          </cell>
          <cell r="D902">
            <v>240</v>
          </cell>
          <cell r="E902">
            <v>483</v>
          </cell>
          <cell r="F902">
            <v>247</v>
          </cell>
          <cell r="G902">
            <v>80.959999999999994</v>
          </cell>
        </row>
        <row r="903">
          <cell r="A903" t="str">
            <v>388446-B21</v>
          </cell>
          <cell r="B903" t="str">
            <v>HD 10GB Upg-Ar1700 ALL</v>
          </cell>
          <cell r="C903" t="str">
            <v>PTPC_OPTS</v>
          </cell>
          <cell r="D903">
            <v>470</v>
          </cell>
          <cell r="E903">
            <v>1039</v>
          </cell>
          <cell r="F903">
            <v>484</v>
          </cell>
          <cell r="G903">
            <v>220.28</v>
          </cell>
        </row>
        <row r="904">
          <cell r="A904" t="str">
            <v>400311-B21</v>
          </cell>
          <cell r="B904" t="str">
            <v>32 MB 100MHz SDRAM</v>
          </cell>
          <cell r="C904" t="str">
            <v>PTPC_OPTS</v>
          </cell>
          <cell r="D904">
            <v>90</v>
          </cell>
          <cell r="E904">
            <v>190</v>
          </cell>
          <cell r="F904">
            <v>93</v>
          </cell>
          <cell r="G904">
            <v>49.82</v>
          </cell>
        </row>
        <row r="905">
          <cell r="A905" t="str">
            <v>400312-B21</v>
          </cell>
          <cell r="B905" t="str">
            <v>64 MB 100MHz SDRAM</v>
          </cell>
          <cell r="C905" t="str">
            <v>PTPC_OPTS</v>
          </cell>
          <cell r="D905">
            <v>170</v>
          </cell>
          <cell r="E905">
            <v>376</v>
          </cell>
          <cell r="F905">
            <v>175</v>
          </cell>
          <cell r="G905">
            <v>73.709999999999994</v>
          </cell>
        </row>
        <row r="906">
          <cell r="A906" t="str">
            <v>400313-B21</v>
          </cell>
          <cell r="B906" t="str">
            <v>128 MB 100MHz SDRAM</v>
          </cell>
          <cell r="C906" t="str">
            <v>PTPC_OPTS</v>
          </cell>
          <cell r="D906">
            <v>315</v>
          </cell>
          <cell r="E906">
            <v>664</v>
          </cell>
          <cell r="F906">
            <v>324</v>
          </cell>
          <cell r="G906">
            <v>154.76</v>
          </cell>
        </row>
        <row r="907">
          <cell r="A907" t="str">
            <v>401043-B25</v>
          </cell>
          <cell r="B907" t="str">
            <v>Auto Power Adapter/Charger</v>
          </cell>
          <cell r="C907" t="str">
            <v>PTPC_OPTS</v>
          </cell>
          <cell r="D907">
            <v>60</v>
          </cell>
          <cell r="E907">
            <v>121</v>
          </cell>
          <cell r="F907">
            <v>62</v>
          </cell>
          <cell r="G907">
            <v>36.81</v>
          </cell>
        </row>
        <row r="908">
          <cell r="A908" t="str">
            <v>401366-B21</v>
          </cell>
          <cell r="B908" t="str">
            <v>CPQ PROF NYLON CASE ALL</v>
          </cell>
          <cell r="C908" t="str">
            <v>PTPC_OPTS</v>
          </cell>
          <cell r="D908">
            <v>115</v>
          </cell>
          <cell r="E908">
            <v>231</v>
          </cell>
          <cell r="F908">
            <v>118</v>
          </cell>
          <cell r="G908">
            <v>68.16</v>
          </cell>
        </row>
        <row r="909">
          <cell r="A909" t="str">
            <v>401367-B21</v>
          </cell>
          <cell r="B909" t="str">
            <v>CPQ PROF LEATHER CASE ALL</v>
          </cell>
          <cell r="C909" t="str">
            <v>PTPC_OPTS</v>
          </cell>
          <cell r="D909">
            <v>210</v>
          </cell>
          <cell r="E909">
            <v>422</v>
          </cell>
          <cell r="F909">
            <v>216</v>
          </cell>
          <cell r="G909">
            <v>125.16</v>
          </cell>
        </row>
        <row r="910">
          <cell r="A910" t="str">
            <v>401883-B21</v>
          </cell>
          <cell r="B910" t="str">
            <v>AC Adapter-Ar1500c</v>
          </cell>
          <cell r="C910" t="str">
            <v>PTPC_OPTS</v>
          </cell>
          <cell r="D910">
            <v>50</v>
          </cell>
          <cell r="E910">
            <v>101</v>
          </cell>
          <cell r="F910">
            <v>52</v>
          </cell>
          <cell r="G910">
            <v>22.28</v>
          </cell>
        </row>
        <row r="911">
          <cell r="A911" t="str">
            <v>401885-B21</v>
          </cell>
          <cell r="B911" t="str">
            <v>DVD Upg-Ar1500c</v>
          </cell>
          <cell r="C911" t="str">
            <v>PTPC_OPTS</v>
          </cell>
          <cell r="D911">
            <v>390</v>
          </cell>
          <cell r="E911">
            <v>786</v>
          </cell>
          <cell r="F911">
            <v>402</v>
          </cell>
          <cell r="G911">
            <v>139.02000000000001</v>
          </cell>
        </row>
        <row r="912">
          <cell r="A912" t="str">
            <v>401965-B21</v>
          </cell>
          <cell r="B912" t="str">
            <v>HD10GB CPU UPG-Ar3500 ALL</v>
          </cell>
          <cell r="C912" t="str">
            <v>PTPC_OPTS</v>
          </cell>
          <cell r="D912">
            <v>900</v>
          </cell>
          <cell r="E912">
            <v>1813</v>
          </cell>
          <cell r="F912">
            <v>927</v>
          </cell>
          <cell r="G912">
            <v>220.24</v>
          </cell>
        </row>
        <row r="913">
          <cell r="A913" t="str">
            <v>139114-022</v>
          </cell>
          <cell r="B913" t="str">
            <v>M700 P3500 14TFT 12 DVD 64 W58 EURO</v>
          </cell>
          <cell r="C913" t="str">
            <v>PTPC_UNITS</v>
          </cell>
          <cell r="D913">
            <v>2634</v>
          </cell>
          <cell r="E913">
            <v>5814</v>
          </cell>
          <cell r="F913">
            <v>2713</v>
          </cell>
          <cell r="G913">
            <v>1868.29</v>
          </cell>
        </row>
        <row r="914">
          <cell r="A914" t="str">
            <v>139114-026</v>
          </cell>
          <cell r="B914" t="str">
            <v>M700 P3500 14TFT 12 DVD 64 N4 EURO</v>
          </cell>
          <cell r="C914" t="str">
            <v>PTPC_UNITS</v>
          </cell>
          <cell r="D914">
            <v>2700</v>
          </cell>
          <cell r="E914">
            <v>5961</v>
          </cell>
          <cell r="F914">
            <v>2781</v>
          </cell>
          <cell r="G914">
            <v>1915.29</v>
          </cell>
        </row>
        <row r="915">
          <cell r="A915" t="str">
            <v>139114-BP2</v>
          </cell>
          <cell r="B915" t="str">
            <v>M700 P3500 14TFT 12 DVD 64 W58 BDG3</v>
          </cell>
          <cell r="C915" t="str">
            <v>PTPC_UNITS</v>
          </cell>
          <cell r="D915">
            <v>2634</v>
          </cell>
          <cell r="E915">
            <v>5814</v>
          </cell>
          <cell r="F915">
            <v>2713</v>
          </cell>
          <cell r="G915">
            <v>1868.29</v>
          </cell>
        </row>
        <row r="916">
          <cell r="A916" t="str">
            <v>139114-BP6</v>
          </cell>
          <cell r="B916" t="str">
            <v>M700 P3500 14TFT 12 DVD 64 N4 BDG3</v>
          </cell>
          <cell r="C916" t="str">
            <v>PTPC_UNITS</v>
          </cell>
          <cell r="D916">
            <v>2700</v>
          </cell>
          <cell r="E916">
            <v>5961</v>
          </cell>
          <cell r="F916">
            <v>2781</v>
          </cell>
          <cell r="G916">
            <v>1915.29</v>
          </cell>
        </row>
        <row r="917">
          <cell r="A917" t="str">
            <v>140148-021</v>
          </cell>
          <cell r="B917" t="str">
            <v>E700 P3500 15TFT 18 DVD 128 N4 EURO</v>
          </cell>
          <cell r="C917" t="str">
            <v>PTPC_UNITS</v>
          </cell>
          <cell r="D917">
            <v>3408</v>
          </cell>
          <cell r="E917">
            <v>7817</v>
          </cell>
          <cell r="F917">
            <v>3510</v>
          </cell>
          <cell r="G917">
            <v>2171.9699999999998</v>
          </cell>
        </row>
        <row r="918">
          <cell r="A918" t="str">
            <v>140199-021</v>
          </cell>
          <cell r="B918" t="str">
            <v>E700 P3500 15TFT 18 DVD 128 58 EURO</v>
          </cell>
          <cell r="C918" t="str">
            <v>PTPC_UNITS</v>
          </cell>
          <cell r="D918">
            <v>3334</v>
          </cell>
          <cell r="E918">
            <v>7647</v>
          </cell>
          <cell r="F918">
            <v>3434</v>
          </cell>
          <cell r="G918">
            <v>2124.9699999999998</v>
          </cell>
        </row>
        <row r="919">
          <cell r="A919" t="str">
            <v>161602-021</v>
          </cell>
          <cell r="B919" t="str">
            <v>E500 P3500 12TFT 6 CD 64 W58 EURO</v>
          </cell>
          <cell r="C919" t="str">
            <v>PTPC_UNITS</v>
          </cell>
          <cell r="D919">
            <v>1830</v>
          </cell>
          <cell r="E919">
            <v>4039</v>
          </cell>
          <cell r="F919">
            <v>1884</v>
          </cell>
          <cell r="G919">
            <v>1405.3</v>
          </cell>
        </row>
        <row r="920">
          <cell r="A920" t="str">
            <v>161602-026</v>
          </cell>
          <cell r="B920" t="str">
            <v>E500 P3500 T2S 6CD 64 N4 EURO</v>
          </cell>
          <cell r="C920" t="str">
            <v>PTPC_UNITS</v>
          </cell>
          <cell r="D920">
            <v>1911</v>
          </cell>
          <cell r="E920">
            <v>4020</v>
          </cell>
          <cell r="F920">
            <v>1968</v>
          </cell>
          <cell r="G920">
            <v>1452.3</v>
          </cell>
        </row>
        <row r="921">
          <cell r="A921" t="str">
            <v>161603-D41</v>
          </cell>
          <cell r="B921" t="str">
            <v>E500 P3500 12TFT 6 CD 56k 64 W58 P/G/I</v>
          </cell>
          <cell r="C921" t="str">
            <v>PTPC_UNITS</v>
          </cell>
          <cell r="D921">
            <v>1855</v>
          </cell>
          <cell r="E921">
            <v>4096</v>
          </cell>
          <cell r="F921">
            <v>1911</v>
          </cell>
          <cell r="G921">
            <v>1425.3</v>
          </cell>
        </row>
        <row r="922">
          <cell r="A922" t="str">
            <v>161603-D46</v>
          </cell>
          <cell r="B922" t="str">
            <v>E500 P3500 12TFT 6 CD 56k 64 N4 P/G/I</v>
          </cell>
          <cell r="C922" t="str">
            <v>PTPC_UNITS</v>
          </cell>
          <cell r="D922">
            <v>1916</v>
          </cell>
          <cell r="E922">
            <v>4229</v>
          </cell>
          <cell r="F922">
            <v>1973</v>
          </cell>
          <cell r="G922">
            <v>1472.3</v>
          </cell>
        </row>
        <row r="923">
          <cell r="A923" t="str">
            <v>161604-021</v>
          </cell>
          <cell r="B923" t="str">
            <v>E500 P3500 13TFT 6 CD 64 W58 EURO</v>
          </cell>
          <cell r="C923" t="str">
            <v>PTPC_UNITS</v>
          </cell>
          <cell r="D923">
            <v>1909</v>
          </cell>
          <cell r="E923">
            <v>4297</v>
          </cell>
          <cell r="F923">
            <v>1967</v>
          </cell>
          <cell r="G923">
            <v>1460.3</v>
          </cell>
        </row>
        <row r="924">
          <cell r="A924" t="str">
            <v>161606-021</v>
          </cell>
          <cell r="B924" t="str">
            <v>E500 P3600 14TFT 12 CD 64 W58 EURO</v>
          </cell>
          <cell r="C924" t="str">
            <v>PTPC_UNITS</v>
          </cell>
          <cell r="D924">
            <v>2099</v>
          </cell>
          <cell r="E924">
            <v>4815</v>
          </cell>
          <cell r="F924">
            <v>2162</v>
          </cell>
          <cell r="G924">
            <v>1605.3</v>
          </cell>
        </row>
        <row r="925">
          <cell r="A925" t="str">
            <v>161606-026</v>
          </cell>
          <cell r="B925" t="str">
            <v>E500 P3600 14TFT 12 CD 64 N4 EURO</v>
          </cell>
          <cell r="C925" t="str">
            <v>PTPC_UNITS</v>
          </cell>
          <cell r="D925">
            <v>2160</v>
          </cell>
          <cell r="E925">
            <v>4954</v>
          </cell>
          <cell r="F925">
            <v>2225</v>
          </cell>
          <cell r="G925">
            <v>1652</v>
          </cell>
        </row>
        <row r="926">
          <cell r="A926" t="str">
            <v>161608-021</v>
          </cell>
          <cell r="B926" t="str">
            <v>E500 P3650 14TFT 12 DVD 64 W58 EURO</v>
          </cell>
          <cell r="C926" t="str">
            <v>PTPC_UNITS</v>
          </cell>
          <cell r="D926">
            <v>2292</v>
          </cell>
          <cell r="E926">
            <v>5257</v>
          </cell>
          <cell r="F926">
            <v>2361</v>
          </cell>
          <cell r="G926">
            <v>1753.3</v>
          </cell>
        </row>
        <row r="927">
          <cell r="A927" t="str">
            <v>163299-212</v>
          </cell>
          <cell r="B927" t="str">
            <v>V300 C466 13DSTN 6 CD 56k 32 W58 HUNG</v>
          </cell>
          <cell r="C927" t="str">
            <v>PTPC_UNITS</v>
          </cell>
          <cell r="D927">
            <v>1452</v>
          </cell>
          <cell r="E927">
            <v>3206</v>
          </cell>
          <cell r="F927">
            <v>1496</v>
          </cell>
          <cell r="G927">
            <v>1147.47</v>
          </cell>
        </row>
        <row r="928">
          <cell r="A928" t="str">
            <v>163299-D42</v>
          </cell>
          <cell r="B928" t="str">
            <v>V300 C466 13DSTN 6 CD 56k 32 W58 P/G/I</v>
          </cell>
          <cell r="C928" t="str">
            <v>PTPC_UNITS</v>
          </cell>
          <cell r="D928">
            <v>1452</v>
          </cell>
          <cell r="E928">
            <v>3206</v>
          </cell>
          <cell r="F928">
            <v>1496</v>
          </cell>
          <cell r="G928">
            <v>1147.47</v>
          </cell>
        </row>
        <row r="929">
          <cell r="A929" t="str">
            <v>163305-022</v>
          </cell>
          <cell r="B929" t="str">
            <v>V300 C466 12TFT 6 CD 64 W58 EURO</v>
          </cell>
          <cell r="C929" t="str">
            <v>PTPC_UNITS</v>
          </cell>
          <cell r="D929">
            <v>1626</v>
          </cell>
          <cell r="E929">
            <v>3589</v>
          </cell>
          <cell r="F929">
            <v>1675</v>
          </cell>
          <cell r="G929">
            <v>1287.47</v>
          </cell>
        </row>
        <row r="930">
          <cell r="A930" t="str">
            <v>163306-D42</v>
          </cell>
          <cell r="B930" t="str">
            <v>V300 C466 12TFT 6 CD 56k 64 W58 P/G/I</v>
          </cell>
          <cell r="C930" t="str">
            <v>PTPC_UNITS</v>
          </cell>
          <cell r="D930">
            <v>1651</v>
          </cell>
          <cell r="E930">
            <v>3646</v>
          </cell>
          <cell r="F930">
            <v>1701</v>
          </cell>
          <cell r="G930">
            <v>1306.47</v>
          </cell>
        </row>
        <row r="931">
          <cell r="A931" t="str">
            <v>163308-022</v>
          </cell>
          <cell r="B931" t="str">
            <v>V300 C500 14TFT 6 CD 64 W58 EURO</v>
          </cell>
          <cell r="C931" t="str">
            <v>PTPC_UNITS</v>
          </cell>
          <cell r="D931">
            <v>1855</v>
          </cell>
          <cell r="E931">
            <v>4096</v>
          </cell>
          <cell r="F931">
            <v>1911</v>
          </cell>
          <cell r="G931">
            <v>1450.47</v>
          </cell>
        </row>
        <row r="932">
          <cell r="A932" t="str">
            <v>163309-212</v>
          </cell>
          <cell r="B932" t="str">
            <v>V300 C500 14TFT 6 CD 56k 64 W58 HUNG</v>
          </cell>
          <cell r="C932" t="str">
            <v>PTPC_UNITS</v>
          </cell>
          <cell r="D932">
            <v>1880</v>
          </cell>
          <cell r="E932">
            <v>4150</v>
          </cell>
          <cell r="F932">
            <v>1936</v>
          </cell>
          <cell r="G932">
            <v>1470.47</v>
          </cell>
        </row>
        <row r="933">
          <cell r="A933" t="str">
            <v>163309-D42</v>
          </cell>
          <cell r="B933" t="str">
            <v>V300 C500 14TFT 6 CD 56k 64 W58 P/G/I</v>
          </cell>
          <cell r="C933" t="str">
            <v>PTPC_UNITS</v>
          </cell>
          <cell r="D933">
            <v>1880</v>
          </cell>
          <cell r="E933">
            <v>4150</v>
          </cell>
          <cell r="F933">
            <v>1936</v>
          </cell>
          <cell r="G933">
            <v>1470.47</v>
          </cell>
        </row>
        <row r="934">
          <cell r="A934" t="str">
            <v>164763-B98</v>
          </cell>
          <cell r="B934" t="str">
            <v>E500 P3600 14TFT 12 CD 56k/10/100 64 W2000/N4 NL_2</v>
          </cell>
          <cell r="C934" t="str">
            <v>PTPC_UNITS</v>
          </cell>
          <cell r="D934">
            <v>2176</v>
          </cell>
          <cell r="E934">
            <v>4991</v>
          </cell>
          <cell r="F934">
            <v>2241</v>
          </cell>
          <cell r="G934">
            <v>1700</v>
          </cell>
        </row>
        <row r="935">
          <cell r="A935" t="str">
            <v>164763-D41</v>
          </cell>
          <cell r="B935" t="str">
            <v>E500 P3600 14TFT 12 CD 56k/10/100 64 W58 P/G/I</v>
          </cell>
          <cell r="C935" t="str">
            <v>PTPC_UNITS</v>
          </cell>
          <cell r="D935">
            <v>2162</v>
          </cell>
          <cell r="E935">
            <v>4960</v>
          </cell>
          <cell r="F935">
            <v>2227</v>
          </cell>
          <cell r="G935">
            <v>1653.3</v>
          </cell>
        </row>
        <row r="936">
          <cell r="A936" t="str">
            <v>164763-D46</v>
          </cell>
          <cell r="B936" t="str">
            <v>E500 P3600 14TFT 12 CD 56k/10/100 64 N4 P/G/I</v>
          </cell>
          <cell r="C936" t="str">
            <v>PTPC_UNITS</v>
          </cell>
          <cell r="D936">
            <v>2176</v>
          </cell>
          <cell r="E936">
            <v>4991</v>
          </cell>
          <cell r="F936">
            <v>2241</v>
          </cell>
          <cell r="G936">
            <v>1664.3</v>
          </cell>
        </row>
        <row r="937">
          <cell r="A937" t="str">
            <v>164763-D48</v>
          </cell>
          <cell r="B937" t="str">
            <v>E500 P3600 14TFT 12 CD 56k/10/100 64 N4/W2000 P/G/I</v>
          </cell>
          <cell r="C937" t="str">
            <v>PTPC_UNITS</v>
          </cell>
          <cell r="D937">
            <v>2317</v>
          </cell>
          <cell r="E937">
            <v>5114</v>
          </cell>
          <cell r="F937">
            <v>2386</v>
          </cell>
          <cell r="G937">
            <v>1664.3</v>
          </cell>
        </row>
        <row r="938">
          <cell r="A938" t="str">
            <v>164764-211</v>
          </cell>
          <cell r="B938" t="str">
            <v>E500 P3650 14TFT 12 DVD 56k/10/100 64 W58 HUNG</v>
          </cell>
          <cell r="C938" t="str">
            <v>PTPC_UNITS</v>
          </cell>
          <cell r="D938">
            <v>2325</v>
          </cell>
          <cell r="E938">
            <v>5334</v>
          </cell>
          <cell r="F938">
            <v>2395</v>
          </cell>
          <cell r="G938">
            <v>1778.3</v>
          </cell>
        </row>
        <row r="939">
          <cell r="A939" t="str">
            <v>164764-B98</v>
          </cell>
          <cell r="B939" t="str">
            <v>E500 P3650 14TFT 12 DVD 56k/10/100 64 W2000/N4 NL_2</v>
          </cell>
          <cell r="C939" t="str">
            <v>PTPC_UNITS</v>
          </cell>
          <cell r="D939">
            <v>2387</v>
          </cell>
          <cell r="E939">
            <v>5476</v>
          </cell>
          <cell r="F939">
            <v>2459</v>
          </cell>
          <cell r="G939">
            <v>1825</v>
          </cell>
        </row>
        <row r="940">
          <cell r="A940" t="str">
            <v>164764-D41</v>
          </cell>
          <cell r="B940" t="str">
            <v>E500 P3650 14TFT 12 DVD 56k/10/100 64 W58 P/G/I</v>
          </cell>
          <cell r="C940" t="str">
            <v>PTPC_UNITS</v>
          </cell>
          <cell r="D940">
            <v>2325</v>
          </cell>
          <cell r="E940">
            <v>5334</v>
          </cell>
          <cell r="F940">
            <v>2395</v>
          </cell>
          <cell r="G940">
            <v>1778.3</v>
          </cell>
        </row>
        <row r="941">
          <cell r="A941" t="str">
            <v>164764-D46</v>
          </cell>
          <cell r="B941" t="str">
            <v>E500 P3650 14TFT 12 DVD 56k/10/100 64 N4 P/G/I</v>
          </cell>
          <cell r="C941" t="str">
            <v>PTPC_UNITS</v>
          </cell>
          <cell r="D941">
            <v>2387</v>
          </cell>
          <cell r="E941">
            <v>5476</v>
          </cell>
          <cell r="F941">
            <v>2459</v>
          </cell>
          <cell r="G941">
            <v>1825.3</v>
          </cell>
        </row>
        <row r="942">
          <cell r="A942" t="str">
            <v>164764-D48</v>
          </cell>
          <cell r="B942" t="str">
            <v>E500 P3650 14TFT 12 DVD 56k/10/100 64 N4/W2000 P/G/I</v>
          </cell>
          <cell r="C942" t="str">
            <v>PTPC_UNITS</v>
          </cell>
          <cell r="D942">
            <v>2532</v>
          </cell>
          <cell r="E942">
            <v>5590</v>
          </cell>
          <cell r="F942">
            <v>2608</v>
          </cell>
          <cell r="G942">
            <v>1825.3</v>
          </cell>
        </row>
        <row r="943">
          <cell r="A943" t="str">
            <v>165288-B98</v>
          </cell>
          <cell r="B943" t="str">
            <v>M300 P3500 11TFT 12 56k/10/100 64 W2000/N4 NL_2</v>
          </cell>
          <cell r="C943" t="str">
            <v>PTPC_UNITS</v>
          </cell>
          <cell r="D943">
            <v>2127</v>
          </cell>
          <cell r="E943">
            <v>4695</v>
          </cell>
          <cell r="F943">
            <v>2190</v>
          </cell>
          <cell r="G943">
            <v>1553</v>
          </cell>
        </row>
        <row r="944">
          <cell r="A944" t="str">
            <v>165288-D42</v>
          </cell>
          <cell r="B944" t="str">
            <v>M300 P3500 11TFT 12 56k/10/100 64 W58 P/G/I</v>
          </cell>
          <cell r="C944" t="str">
            <v>PTPC_UNITS</v>
          </cell>
          <cell r="D944">
            <v>2091</v>
          </cell>
          <cell r="E944">
            <v>4616</v>
          </cell>
          <cell r="F944">
            <v>2153</v>
          </cell>
          <cell r="G944">
            <v>1505.51</v>
          </cell>
        </row>
        <row r="945">
          <cell r="A945" t="str">
            <v>165288-D46</v>
          </cell>
          <cell r="B945" t="str">
            <v>M300 P3500 11TFT 12 56k/10/100 64 N4 P/G/I</v>
          </cell>
          <cell r="C945" t="str">
            <v>PTPC_UNITS</v>
          </cell>
          <cell r="D945">
            <v>2127</v>
          </cell>
          <cell r="E945">
            <v>4695</v>
          </cell>
          <cell r="F945">
            <v>2190</v>
          </cell>
          <cell r="G945">
            <v>1552.51</v>
          </cell>
        </row>
        <row r="946">
          <cell r="A946" t="str">
            <v>165288-D48</v>
          </cell>
          <cell r="B946" t="str">
            <v>M300 P3500 11TFT 12 56k/10/100 64 N4/W2000 P/G/I</v>
          </cell>
          <cell r="C946" t="str">
            <v>PTPC_UNITS</v>
          </cell>
          <cell r="D946">
            <v>2127</v>
          </cell>
          <cell r="E946">
            <v>4695</v>
          </cell>
          <cell r="F946">
            <v>2190</v>
          </cell>
          <cell r="G946">
            <v>1552.51</v>
          </cell>
        </row>
        <row r="947">
          <cell r="A947" t="str">
            <v>174519-D41</v>
          </cell>
          <cell r="B947" t="str">
            <v>E500 P3700 15TFT 12 DVD 56k/10/100 64 W58 P/G/I</v>
          </cell>
          <cell r="C947" t="str">
            <v>PTPC_UNITS</v>
          </cell>
          <cell r="D947">
            <v>2806</v>
          </cell>
          <cell r="E947">
            <v>6195</v>
          </cell>
          <cell r="F947">
            <v>2890</v>
          </cell>
          <cell r="G947">
            <v>1978.3</v>
          </cell>
        </row>
        <row r="948">
          <cell r="A948" t="str">
            <v>174519-D48</v>
          </cell>
          <cell r="B948" t="str">
            <v>E500 P3700 15TFT 12 DVD 56k/10/100 64 N4/W2000 P/G/I</v>
          </cell>
          <cell r="C948" t="str">
            <v>PTPC_UNITS</v>
          </cell>
          <cell r="D948">
            <v>2854</v>
          </cell>
          <cell r="E948">
            <v>6300</v>
          </cell>
          <cell r="F948">
            <v>2939</v>
          </cell>
          <cell r="G948">
            <v>2010.3</v>
          </cell>
        </row>
        <row r="949">
          <cell r="A949" t="str">
            <v>174519-B98</v>
          </cell>
          <cell r="B949" t="str">
            <v>E500 P3700 15TFT 12 DVD 56k/10/100 64 N4/W2000 NL</v>
          </cell>
          <cell r="C949" t="str">
            <v>PTPC_UNITS</v>
          </cell>
          <cell r="D949">
            <v>2854</v>
          </cell>
          <cell r="E949">
            <v>6300</v>
          </cell>
          <cell r="F949">
            <v>2939</v>
          </cell>
          <cell r="G949">
            <v>2010</v>
          </cell>
        </row>
        <row r="950">
          <cell r="A950" t="str">
            <v>174626-021</v>
          </cell>
          <cell r="B950" t="str">
            <v>MP 1400 Projector</v>
          </cell>
          <cell r="C950" t="str">
            <v>PTPC_UNITS</v>
          </cell>
          <cell r="D950">
            <v>2870</v>
          </cell>
          <cell r="E950">
            <v>6583</v>
          </cell>
          <cell r="F950">
            <v>2956</v>
          </cell>
          <cell r="G950">
            <v>1978</v>
          </cell>
        </row>
        <row r="951">
          <cell r="A951" t="str">
            <v>175843-024</v>
          </cell>
          <cell r="B951" t="str">
            <v>Notebook100 AMD475/32/12HPA/5/56k/2/WD EURO</v>
          </cell>
          <cell r="C951" t="str">
            <v>PTPC_UNITS</v>
          </cell>
          <cell r="D951">
            <v>1039</v>
          </cell>
          <cell r="E951">
            <v>2316</v>
          </cell>
          <cell r="F951">
            <v>1070</v>
          </cell>
          <cell r="G951">
            <v>871.66</v>
          </cell>
        </row>
        <row r="952">
          <cell r="A952" t="str">
            <v>175843-BP4</v>
          </cell>
          <cell r="B952" t="str">
            <v>Notebook100 AMD475/32/12HPA/5/56k/2/WD BDG3</v>
          </cell>
          <cell r="C952" t="str">
            <v>PTPC_UNITS</v>
          </cell>
          <cell r="D952">
            <v>1039</v>
          </cell>
          <cell r="E952">
            <v>2316</v>
          </cell>
          <cell r="F952">
            <v>1070</v>
          </cell>
          <cell r="G952">
            <v>873.66</v>
          </cell>
        </row>
        <row r="953">
          <cell r="A953" t="str">
            <v>175844-024</v>
          </cell>
          <cell r="B953" t="str">
            <v>Notebook100 AMD475/64/12TFT/5/56k/WD EURO</v>
          </cell>
          <cell r="C953" t="str">
            <v>PTPC_UNITS</v>
          </cell>
          <cell r="D953">
            <v>1291</v>
          </cell>
          <cell r="E953">
            <v>2892</v>
          </cell>
          <cell r="F953">
            <v>1330</v>
          </cell>
          <cell r="G953">
            <v>1082.6600000000001</v>
          </cell>
        </row>
        <row r="954">
          <cell r="A954" t="str">
            <v>175844-BP4</v>
          </cell>
          <cell r="B954" t="str">
            <v>Notebook100 AMD475/64/12TFT/5/56k/WD BDG3</v>
          </cell>
          <cell r="C954" t="str">
            <v>PTPC_UNITS</v>
          </cell>
          <cell r="D954">
            <v>1291</v>
          </cell>
          <cell r="E954">
            <v>2892</v>
          </cell>
          <cell r="F954">
            <v>1330</v>
          </cell>
          <cell r="G954">
            <v>1085.6600000000001</v>
          </cell>
        </row>
        <row r="955">
          <cell r="A955" t="str">
            <v>180226-021</v>
          </cell>
          <cell r="B955" t="str">
            <v>MP 1800 Projector</v>
          </cell>
          <cell r="C955" t="str">
            <v>PTPC_UNITS</v>
          </cell>
          <cell r="D955">
            <v>4305</v>
          </cell>
          <cell r="E955">
            <v>9875</v>
          </cell>
          <cell r="F955">
            <v>4434</v>
          </cell>
          <cell r="G955">
            <v>2811</v>
          </cell>
        </row>
        <row r="956">
          <cell r="A956" t="str">
            <v>187427-021</v>
          </cell>
          <cell r="B956" t="str">
            <v>E500 P3500 14TFT 12 CD 64 W58 EURO</v>
          </cell>
          <cell r="C956" t="str">
            <v>PTPC_UNITS</v>
          </cell>
          <cell r="D956">
            <v>2075</v>
          </cell>
          <cell r="E956">
            <v>4582</v>
          </cell>
          <cell r="F956">
            <v>2138</v>
          </cell>
          <cell r="G956">
            <v>1601.3</v>
          </cell>
        </row>
        <row r="957">
          <cell r="A957" t="str">
            <v>187427-026</v>
          </cell>
          <cell r="B957" t="str">
            <v>Armada E500 P3/500 14.1 TFT/XGA 12G CD 64M NT4.00 EURO</v>
          </cell>
          <cell r="C957" t="str">
            <v>PTPC_UNITS</v>
          </cell>
          <cell r="D957">
            <v>2400</v>
          </cell>
          <cell r="E957">
            <v>5298</v>
          </cell>
          <cell r="F957">
            <v>2472</v>
          </cell>
          <cell r="G957">
            <v>1648.3</v>
          </cell>
        </row>
        <row r="958">
          <cell r="A958" t="str">
            <v>187427-028</v>
          </cell>
          <cell r="B958" t="str">
            <v>Armada E500 P3/500 14.1 TFT/XGA 12G CD 64M NT4/W2K EURO</v>
          </cell>
          <cell r="C958" t="str">
            <v>PTPC_UNITS</v>
          </cell>
          <cell r="D958">
            <v>2400</v>
          </cell>
          <cell r="E958">
            <v>5298</v>
          </cell>
          <cell r="F958">
            <v>2472</v>
          </cell>
          <cell r="G958">
            <v>1648.3</v>
          </cell>
        </row>
        <row r="959">
          <cell r="A959" t="str">
            <v>187428-211</v>
          </cell>
          <cell r="B959" t="str">
            <v>Armada E500 P3/500 14.1 TFT/XGA 12G CD/MDM 64M 95/988 HUNG</v>
          </cell>
          <cell r="C959" t="str">
            <v>PTPC_UNITS</v>
          </cell>
          <cell r="D959">
            <v>2350</v>
          </cell>
          <cell r="E959">
            <v>5189</v>
          </cell>
          <cell r="F959">
            <v>2421</v>
          </cell>
          <cell r="G959">
            <v>1621.3</v>
          </cell>
        </row>
        <row r="960">
          <cell r="A960" t="str">
            <v>187428-216</v>
          </cell>
          <cell r="B960" t="str">
            <v>Armada E500 P3/500 14.1 TFT/XGA 12G CD/MDM 64M NT4.0 HUNG</v>
          </cell>
          <cell r="C960" t="str">
            <v>PTPC_UNITS</v>
          </cell>
          <cell r="D960">
            <v>2450</v>
          </cell>
          <cell r="E960">
            <v>5410</v>
          </cell>
          <cell r="F960">
            <v>2524</v>
          </cell>
          <cell r="G960">
            <v>1668.3</v>
          </cell>
        </row>
        <row r="961">
          <cell r="A961" t="str">
            <v>187428-218</v>
          </cell>
          <cell r="B961" t="str">
            <v>Armada E500 P3/500 14.1 TFT/XGA 12G CD/MDM 64M NT4/W2K HUNG</v>
          </cell>
          <cell r="C961" t="str">
            <v>PTPC_UNITS</v>
          </cell>
          <cell r="D961">
            <v>2450</v>
          </cell>
          <cell r="E961">
            <v>5410</v>
          </cell>
          <cell r="F961">
            <v>2524</v>
          </cell>
          <cell r="G961">
            <v>1668.3</v>
          </cell>
        </row>
        <row r="962">
          <cell r="A962" t="str">
            <v>187428-D41</v>
          </cell>
          <cell r="B962" t="str">
            <v>E500 P3500 14TFT 12 CD 56k 64 W58 P/G/I</v>
          </cell>
          <cell r="C962" t="str">
            <v>PTPC_UNITS</v>
          </cell>
          <cell r="D962">
            <v>2101</v>
          </cell>
          <cell r="E962">
            <v>4638</v>
          </cell>
          <cell r="F962">
            <v>2164</v>
          </cell>
          <cell r="G962">
            <v>1621.3</v>
          </cell>
        </row>
        <row r="963">
          <cell r="A963" t="str">
            <v>187428-D46</v>
          </cell>
          <cell r="B963" t="str">
            <v>Armada E500 P3/500 14.1 TFT/XGA 12G CD/MDM 64M NT4.0 P/G/I</v>
          </cell>
          <cell r="C963" t="str">
            <v>PTPC_UNITS</v>
          </cell>
          <cell r="D963">
            <v>2450</v>
          </cell>
          <cell r="E963">
            <v>5410</v>
          </cell>
          <cell r="F963">
            <v>2524</v>
          </cell>
          <cell r="G963">
            <v>1668.3</v>
          </cell>
        </row>
        <row r="964">
          <cell r="A964" t="str">
            <v>187428-D48</v>
          </cell>
          <cell r="B964" t="str">
            <v>Armada E500 P3/500 14.1 TFT/XGA 12G CD/MDM 64M NT4/W2K P/G/I</v>
          </cell>
          <cell r="C964" t="str">
            <v>PTPC_UNITS</v>
          </cell>
          <cell r="D964">
            <v>2450</v>
          </cell>
          <cell r="E964">
            <v>5410</v>
          </cell>
          <cell r="F964">
            <v>2524</v>
          </cell>
          <cell r="G964">
            <v>1668.3</v>
          </cell>
        </row>
        <row r="965">
          <cell r="A965" t="str">
            <v>201822-022</v>
          </cell>
          <cell r="B965" t="str">
            <v>M700 P3600 14TFT 6CD 64 W58 EURO</v>
          </cell>
          <cell r="C965" t="str">
            <v>PTPC_UNITS</v>
          </cell>
          <cell r="D965">
            <v>2583</v>
          </cell>
          <cell r="E965">
            <v>5924</v>
          </cell>
          <cell r="F965">
            <v>2660</v>
          </cell>
          <cell r="G965">
            <v>1802.29</v>
          </cell>
        </row>
        <row r="966">
          <cell r="A966" t="str">
            <v>201823-D42</v>
          </cell>
          <cell r="B966" t="str">
            <v>M700 P3600 14TFT 6 CD 56k/10/100 64 W58 P/G/I</v>
          </cell>
          <cell r="C966" t="str">
            <v>PTPC_UNITS</v>
          </cell>
          <cell r="D966">
            <v>2631</v>
          </cell>
          <cell r="E966">
            <v>6036</v>
          </cell>
          <cell r="F966">
            <v>2710</v>
          </cell>
          <cell r="G966">
            <v>1836.29</v>
          </cell>
        </row>
        <row r="967">
          <cell r="A967" t="str">
            <v>201825-D46</v>
          </cell>
          <cell r="B967" t="str">
            <v>M700 P3600 14TFT 6 CD 56k/10/100 64 N4 P/G/I</v>
          </cell>
          <cell r="C967" t="str">
            <v>PTPC_UNITS</v>
          </cell>
          <cell r="D967">
            <v>2706</v>
          </cell>
          <cell r="E967">
            <v>6208</v>
          </cell>
          <cell r="F967">
            <v>2787</v>
          </cell>
          <cell r="G967">
            <v>1888.29</v>
          </cell>
        </row>
        <row r="968">
          <cell r="A968" t="str">
            <v>205857-022</v>
          </cell>
          <cell r="B968" t="str">
            <v>M700 P3650 14TFT 6 CD 64 W58 EURO</v>
          </cell>
          <cell r="C968" t="str">
            <v>PTPC_UNITS</v>
          </cell>
          <cell r="D968">
            <v>2740</v>
          </cell>
          <cell r="E968">
            <v>6194</v>
          </cell>
          <cell r="F968">
            <v>2823</v>
          </cell>
          <cell r="G968">
            <v>1871.29</v>
          </cell>
        </row>
        <row r="969">
          <cell r="A969" t="str">
            <v>205859-212</v>
          </cell>
          <cell r="B969" t="str">
            <v>M700 P3650 14TFT 6 CD 56k/10/100 64 W58 HUNG</v>
          </cell>
          <cell r="C969" t="str">
            <v>PTPC_UNITS</v>
          </cell>
          <cell r="D969">
            <v>2797</v>
          </cell>
          <cell r="E969">
            <v>6335</v>
          </cell>
          <cell r="F969">
            <v>2881</v>
          </cell>
          <cell r="G969">
            <v>1910.29</v>
          </cell>
        </row>
        <row r="970">
          <cell r="A970" t="str">
            <v>205859-B98</v>
          </cell>
          <cell r="B970" t="str">
            <v>M700 P3650 14TFT 6 CD 56k/10/100 64 W2000/N4 NL_2</v>
          </cell>
          <cell r="C970" t="str">
            <v>PTPC_UNITS</v>
          </cell>
          <cell r="D970">
            <v>2866</v>
          </cell>
          <cell r="E970">
            <v>6574</v>
          </cell>
          <cell r="F970">
            <v>2952</v>
          </cell>
          <cell r="G970" t="str">
            <v>N/A</v>
          </cell>
        </row>
        <row r="971">
          <cell r="A971" t="str">
            <v>205859-D42</v>
          </cell>
          <cell r="B971" t="str">
            <v>M700 P3650 14TFT 6 CD 56k/10/100 64 W58 P/G/I</v>
          </cell>
          <cell r="C971" t="str">
            <v>PTPC_UNITS</v>
          </cell>
          <cell r="D971">
            <v>2797</v>
          </cell>
          <cell r="E971">
            <v>6335</v>
          </cell>
          <cell r="F971">
            <v>2881</v>
          </cell>
          <cell r="G971">
            <v>1910.29</v>
          </cell>
        </row>
        <row r="972">
          <cell r="A972" t="str">
            <v>205859-D46</v>
          </cell>
          <cell r="B972" t="str">
            <v>M700 P3650 14TFT 6 CD 56k/10/100 64 N4 P/G/I</v>
          </cell>
          <cell r="C972" t="str">
            <v>PTPC_UNITS</v>
          </cell>
          <cell r="D972">
            <v>2866</v>
          </cell>
          <cell r="E972">
            <v>6481</v>
          </cell>
          <cell r="F972">
            <v>2952</v>
          </cell>
          <cell r="G972">
            <v>1957.29</v>
          </cell>
        </row>
        <row r="973">
          <cell r="A973" t="str">
            <v>205859-D48</v>
          </cell>
          <cell r="B973" t="str">
            <v>M700 P3650 14TFT 6 CD 56k/10/100 64 N4/W2000 P/G/I</v>
          </cell>
          <cell r="C973" t="str">
            <v>PTPC_UNITS</v>
          </cell>
          <cell r="D973">
            <v>2936</v>
          </cell>
          <cell r="E973">
            <v>6481</v>
          </cell>
          <cell r="F973">
            <v>3024</v>
          </cell>
          <cell r="G973">
            <v>1957.29</v>
          </cell>
        </row>
        <row r="974">
          <cell r="A974" t="str">
            <v>205860-022</v>
          </cell>
          <cell r="B974" t="str">
            <v>M700 P3700 14TFT 12 DVD 64 W58 EURO</v>
          </cell>
          <cell r="C974" t="str">
            <v>PTPC_UNITS</v>
          </cell>
          <cell r="D974">
            <v>3030</v>
          </cell>
          <cell r="E974">
            <v>6951</v>
          </cell>
          <cell r="F974">
            <v>3121</v>
          </cell>
          <cell r="G974">
            <v>2069.29</v>
          </cell>
        </row>
        <row r="975">
          <cell r="A975" t="str">
            <v>205862-B98</v>
          </cell>
          <cell r="B975" t="str">
            <v>M700 P3700 14TFT 12 DVD 56k/10/100 64 W2000/N4 NL_2</v>
          </cell>
          <cell r="C975" t="str">
            <v>PTPC_UNITS</v>
          </cell>
          <cell r="D975">
            <v>3156</v>
          </cell>
          <cell r="E975">
            <v>7240</v>
          </cell>
          <cell r="F975">
            <v>3251</v>
          </cell>
          <cell r="G975" t="str">
            <v>N/A</v>
          </cell>
        </row>
        <row r="976">
          <cell r="A976" t="str">
            <v>205862-D42</v>
          </cell>
          <cell r="B976" t="str">
            <v>M700 P3700 14TFT 12 DVD 56k/10/100 64 W58 P/G/I</v>
          </cell>
          <cell r="C976" t="str">
            <v>PTPC_UNITS</v>
          </cell>
          <cell r="D976">
            <v>3087</v>
          </cell>
          <cell r="E976">
            <v>7082</v>
          </cell>
          <cell r="F976">
            <v>3180</v>
          </cell>
          <cell r="G976">
            <v>2108.29</v>
          </cell>
        </row>
        <row r="977">
          <cell r="A977" t="str">
            <v>205862-D48</v>
          </cell>
          <cell r="B977" t="str">
            <v>M700 P3700 14TFT 12 DVD 56k/10/100 64 N4/W2000 P/G/I</v>
          </cell>
          <cell r="C977" t="str">
            <v>PTPC_UNITS</v>
          </cell>
          <cell r="D977">
            <v>3289</v>
          </cell>
          <cell r="E977">
            <v>7261</v>
          </cell>
          <cell r="F977">
            <v>3387</v>
          </cell>
          <cell r="G977">
            <v>2155.29</v>
          </cell>
        </row>
        <row r="978">
          <cell r="A978" t="str">
            <v>316560-BN2</v>
          </cell>
          <cell r="B978" t="str">
            <v>Armada 1700  6366 64MB 6.4G 24x 14.1" TFT W95 BDG2</v>
          </cell>
          <cell r="C978" t="str">
            <v>PTPC_UNITS</v>
          </cell>
          <cell r="D978">
            <v>2158</v>
          </cell>
          <cell r="E978">
            <v>4288</v>
          </cell>
          <cell r="F978">
            <v>2223</v>
          </cell>
          <cell r="G978">
            <v>1629.05</v>
          </cell>
        </row>
        <row r="979">
          <cell r="A979" t="str">
            <v>316560-BN6</v>
          </cell>
          <cell r="B979" t="str">
            <v>Armada 1700  6366 64MB 6.4G 24x 14.1" TFT WNT BDG2</v>
          </cell>
          <cell r="C979" t="str">
            <v>PTPC_UNITS</v>
          </cell>
          <cell r="D979">
            <v>2173</v>
          </cell>
          <cell r="E979">
            <v>4319</v>
          </cell>
          <cell r="F979">
            <v>2239</v>
          </cell>
          <cell r="G979">
            <v>1676.05</v>
          </cell>
        </row>
        <row r="980">
          <cell r="A980" t="str">
            <v>316560-BT6</v>
          </cell>
          <cell r="B980" t="str">
            <v>Armada 1700  6366 64MB 6.4G 24x 14.1" TFT WNT ISRAEL</v>
          </cell>
          <cell r="C980" t="str">
            <v>PTPC_UNITS</v>
          </cell>
          <cell r="D980">
            <v>2173</v>
          </cell>
          <cell r="E980">
            <v>4319</v>
          </cell>
          <cell r="F980">
            <v>2239</v>
          </cell>
          <cell r="G980">
            <v>1672.16</v>
          </cell>
        </row>
        <row r="981">
          <cell r="A981" t="str">
            <v>386202-021</v>
          </cell>
          <cell r="B981" t="str">
            <v>MP 1600 Projector - EURO</v>
          </cell>
          <cell r="C981" t="str">
            <v>PTPC_UNITS</v>
          </cell>
          <cell r="D981">
            <v>4156</v>
          </cell>
          <cell r="E981">
            <v>7737</v>
          </cell>
          <cell r="F981">
            <v>4281</v>
          </cell>
          <cell r="G981">
            <v>2639.83</v>
          </cell>
        </row>
        <row r="982">
          <cell r="A982" t="str">
            <v>100675-B21</v>
          </cell>
          <cell r="B982" t="str">
            <v>PL3000 4-WAY XEON U/G ALL</v>
          </cell>
          <cell r="C982" t="str">
            <v>SRVR_OPTS</v>
          </cell>
          <cell r="D982">
            <v>3250</v>
          </cell>
          <cell r="E982">
            <v>6547</v>
          </cell>
          <cell r="F982">
            <v>3348</v>
          </cell>
          <cell r="G982">
            <v>1799</v>
          </cell>
        </row>
        <row r="983">
          <cell r="A983" t="str">
            <v>103250-B22</v>
          </cell>
          <cell r="B983" t="str">
            <v>F500 cluster kit (RA 8000)</v>
          </cell>
          <cell r="C983" t="str">
            <v>SRVR_OPTS</v>
          </cell>
          <cell r="D983">
            <v>80</v>
          </cell>
          <cell r="E983">
            <v>161</v>
          </cell>
          <cell r="F983">
            <v>82</v>
          </cell>
          <cell r="G983">
            <v>47.65</v>
          </cell>
        </row>
        <row r="984">
          <cell r="A984" t="str">
            <v>103357-B21</v>
          </cell>
          <cell r="B984" t="str">
            <v>PL1850R 3x1" Wide Ultra 3 Drive Cage</v>
          </cell>
          <cell r="C984" t="str">
            <v>SRVR_OPTS</v>
          </cell>
          <cell r="D984">
            <v>315</v>
          </cell>
          <cell r="E984">
            <v>635</v>
          </cell>
          <cell r="F984">
            <v>324</v>
          </cell>
          <cell r="G984">
            <v>76.260000000000005</v>
          </cell>
        </row>
        <row r="985">
          <cell r="A985" t="str">
            <v>104936-B21</v>
          </cell>
          <cell r="B985" t="str">
            <v>PL400/800 Ultra 2 Cable option kit</v>
          </cell>
          <cell r="C985" t="str">
            <v>SRVR_OPTS</v>
          </cell>
          <cell r="D985">
            <v>50</v>
          </cell>
          <cell r="E985">
            <v>101</v>
          </cell>
          <cell r="F985">
            <v>52</v>
          </cell>
          <cell r="G985">
            <v>36.97</v>
          </cell>
        </row>
        <row r="986">
          <cell r="A986" t="str">
            <v>105738-B21</v>
          </cell>
          <cell r="B986" t="str">
            <v>Redundant Power Processor Module Option Kit for PL6400R</v>
          </cell>
          <cell r="C986" t="str">
            <v>SRVR_OPTS</v>
          </cell>
          <cell r="D986">
            <v>220</v>
          </cell>
          <cell r="E986">
            <v>443</v>
          </cell>
          <cell r="F986">
            <v>227</v>
          </cell>
          <cell r="G986">
            <v>91.57</v>
          </cell>
        </row>
        <row r="987">
          <cell r="A987" t="str">
            <v>105739-021</v>
          </cell>
          <cell r="B987" t="str">
            <v>Hot Pluggable Power Supply PL 6400R</v>
          </cell>
          <cell r="C987" t="str">
            <v>SRVR_OPTS</v>
          </cell>
          <cell r="D987">
            <v>300</v>
          </cell>
          <cell r="E987">
            <v>604</v>
          </cell>
          <cell r="F987">
            <v>309</v>
          </cell>
          <cell r="G987">
            <v>91.87</v>
          </cell>
        </row>
        <row r="988">
          <cell r="A988" t="str">
            <v>110936-B24</v>
          </cell>
          <cell r="B988" t="str">
            <v>KVM CABLE 3 feet</v>
          </cell>
          <cell r="C988" t="str">
            <v>SRVR_OPTS</v>
          </cell>
          <cell r="D988">
            <v>34</v>
          </cell>
          <cell r="E988">
            <v>74</v>
          </cell>
          <cell r="F988">
            <v>35</v>
          </cell>
          <cell r="G988">
            <v>10.39</v>
          </cell>
        </row>
        <row r="989">
          <cell r="A989" t="str">
            <v>110936-B25</v>
          </cell>
          <cell r="B989" t="str">
            <v>KVM CABLE 6 feet</v>
          </cell>
          <cell r="C989" t="str">
            <v>SRVR_OPTS</v>
          </cell>
          <cell r="D989">
            <v>39</v>
          </cell>
          <cell r="E989">
            <v>86</v>
          </cell>
          <cell r="F989">
            <v>40</v>
          </cell>
          <cell r="G989">
            <v>11.82</v>
          </cell>
        </row>
        <row r="990">
          <cell r="A990" t="str">
            <v>117647-B21</v>
          </cell>
          <cell r="B990" t="str">
            <v>PL6500 PIII Xeon/500-512k Slot2 Processor Option</v>
          </cell>
          <cell r="C990" t="str">
            <v>SRVR_OPTS</v>
          </cell>
          <cell r="D990">
            <v>1500</v>
          </cell>
          <cell r="E990">
            <v>3022</v>
          </cell>
          <cell r="F990">
            <v>1545</v>
          </cell>
          <cell r="G990">
            <v>1000.86</v>
          </cell>
        </row>
        <row r="991">
          <cell r="A991" t="str">
            <v>117648-B21</v>
          </cell>
          <cell r="B991" t="str">
            <v>PL6500 PIII Xeon/500 1MB Slot 2 Processor Option</v>
          </cell>
          <cell r="C991" t="str">
            <v>SRVR_OPTS</v>
          </cell>
          <cell r="D991">
            <v>3400</v>
          </cell>
          <cell r="E991">
            <v>6849</v>
          </cell>
          <cell r="F991">
            <v>3502</v>
          </cell>
          <cell r="G991">
            <v>1980.86</v>
          </cell>
        </row>
        <row r="992">
          <cell r="A992" t="str">
            <v>117649-B21</v>
          </cell>
          <cell r="B992" t="str">
            <v>PL6500 PIII Xeon/500 2MB Slot 2 Processor Option</v>
          </cell>
          <cell r="C992" t="str">
            <v>SRVR_OPTS</v>
          </cell>
          <cell r="D992">
            <v>6000</v>
          </cell>
          <cell r="E992">
            <v>12087</v>
          </cell>
          <cell r="F992">
            <v>6180</v>
          </cell>
          <cell r="G992">
            <v>3580.86</v>
          </cell>
        </row>
        <row r="993">
          <cell r="A993" t="str">
            <v>117650-B21</v>
          </cell>
          <cell r="B993" t="str">
            <v>PL6000/7000 PIII Xeon/500 512k Slot 2 Processor Option</v>
          </cell>
          <cell r="C993" t="str">
            <v>SRVR_OPTS</v>
          </cell>
          <cell r="D993">
            <v>1500</v>
          </cell>
          <cell r="E993">
            <v>3022</v>
          </cell>
          <cell r="F993">
            <v>1545</v>
          </cell>
          <cell r="G993">
            <v>1010.27</v>
          </cell>
        </row>
        <row r="994">
          <cell r="A994" t="str">
            <v>117651-B21</v>
          </cell>
          <cell r="B994" t="str">
            <v>PL6000/7000 PIII Xeon/500-1MB Slt 2 Processor Option</v>
          </cell>
          <cell r="C994" t="str">
            <v>SRVR_OPTS</v>
          </cell>
          <cell r="D994">
            <v>3400</v>
          </cell>
          <cell r="E994">
            <v>6849</v>
          </cell>
          <cell r="F994">
            <v>3502</v>
          </cell>
          <cell r="G994">
            <v>1990.27</v>
          </cell>
        </row>
        <row r="995">
          <cell r="A995" t="str">
            <v>117652-B21</v>
          </cell>
          <cell r="B995" t="str">
            <v>PL6000/7000 PIII Xeon/500-2MB Slot 2 Processor Option</v>
          </cell>
          <cell r="C995" t="str">
            <v>SRVR_OPTS</v>
          </cell>
          <cell r="D995">
            <v>6000</v>
          </cell>
          <cell r="E995">
            <v>12087</v>
          </cell>
          <cell r="F995">
            <v>6180</v>
          </cell>
          <cell r="G995">
            <v>3590.27</v>
          </cell>
        </row>
        <row r="996">
          <cell r="A996" t="str">
            <v>117810-B21</v>
          </cell>
          <cell r="B996" t="str">
            <v>PL5500/6400R PIII Xeon/500-512k Slot 2 Processor Option</v>
          </cell>
          <cell r="C996" t="str">
            <v>SRVR_OPTS</v>
          </cell>
          <cell r="D996">
            <v>1400</v>
          </cell>
          <cell r="E996">
            <v>2820</v>
          </cell>
          <cell r="F996">
            <v>1442</v>
          </cell>
          <cell r="G996">
            <v>937.08</v>
          </cell>
        </row>
        <row r="997">
          <cell r="A997" t="str">
            <v>117811-B21</v>
          </cell>
          <cell r="B997" t="str">
            <v>PL5500/6400R PIII Xeon/500-1MB Slot 2 Processor Option</v>
          </cell>
          <cell r="C997" t="str">
            <v>SRVR_OPTS</v>
          </cell>
          <cell r="D997">
            <v>3400</v>
          </cell>
          <cell r="E997">
            <v>6849</v>
          </cell>
          <cell r="F997">
            <v>3502</v>
          </cell>
          <cell r="G997">
            <v>1917.08</v>
          </cell>
        </row>
        <row r="998">
          <cell r="A998" t="str">
            <v>117812-B21</v>
          </cell>
          <cell r="B998" t="str">
            <v>PL5500/6400R PIII Xeon/500-2MB Slot 2 Processor Option</v>
          </cell>
          <cell r="C998" t="str">
            <v>SRVR_OPTS</v>
          </cell>
          <cell r="D998">
            <v>6000</v>
          </cell>
          <cell r="E998">
            <v>12087</v>
          </cell>
          <cell r="F998">
            <v>6180</v>
          </cell>
          <cell r="G998">
            <v>3517.08</v>
          </cell>
        </row>
        <row r="999">
          <cell r="A999" t="str">
            <v>122284-B21</v>
          </cell>
          <cell r="B999" t="str">
            <v>CD INTLNTCLSTR MGMT ALL</v>
          </cell>
          <cell r="C999" t="str">
            <v>SRVR_OPTS</v>
          </cell>
          <cell r="D999">
            <v>1295</v>
          </cell>
          <cell r="E999">
            <v>2799</v>
          </cell>
          <cell r="F999">
            <v>1334</v>
          </cell>
          <cell r="G999">
            <v>859.65</v>
          </cell>
        </row>
        <row r="1000">
          <cell r="A1000" t="str">
            <v>123135-B21</v>
          </cell>
          <cell r="B1000" t="str">
            <v>WU2 DPLX/CAGE PL55/30 ALL</v>
          </cell>
          <cell r="C1000" t="str">
            <v>SRVR_OPTS</v>
          </cell>
          <cell r="D1000">
            <v>650</v>
          </cell>
          <cell r="E1000">
            <v>1309</v>
          </cell>
          <cell r="F1000">
            <v>670</v>
          </cell>
          <cell r="G1000">
            <v>265.74</v>
          </cell>
        </row>
        <row r="1001">
          <cell r="A1001" t="str">
            <v>124711-B21</v>
          </cell>
          <cell r="B1001" t="str">
            <v>High Cap cbl Mng Arrm ALL</v>
          </cell>
          <cell r="C1001" t="str">
            <v>SRVR_OPTS</v>
          </cell>
          <cell r="D1001">
            <v>160</v>
          </cell>
          <cell r="E1001">
            <v>322</v>
          </cell>
          <cell r="F1001">
            <v>165</v>
          </cell>
          <cell r="G1001">
            <v>65.58</v>
          </cell>
        </row>
        <row r="1002">
          <cell r="A1002" t="str">
            <v>124720-B21</v>
          </cell>
          <cell r="B1002" t="str">
            <v>Wide Ultra2 SCSI ALL</v>
          </cell>
          <cell r="C1002" t="str">
            <v>SRVR_OPTS</v>
          </cell>
          <cell r="D1002">
            <v>155</v>
          </cell>
          <cell r="E1002">
            <v>312</v>
          </cell>
          <cell r="F1002">
            <v>160</v>
          </cell>
          <cell r="G1002">
            <v>110.98</v>
          </cell>
        </row>
        <row r="1003">
          <cell r="A1003" t="str">
            <v>124721-B21</v>
          </cell>
          <cell r="B1003" t="str">
            <v>6.4 UDMA/66 HDD ALL</v>
          </cell>
          <cell r="C1003" t="str">
            <v>SRVR_OPTS</v>
          </cell>
          <cell r="D1003">
            <v>165</v>
          </cell>
          <cell r="E1003">
            <v>332</v>
          </cell>
          <cell r="F1003">
            <v>170</v>
          </cell>
          <cell r="G1003">
            <v>93.6</v>
          </cell>
        </row>
        <row r="1004">
          <cell r="A1004" t="str">
            <v>124723-B21</v>
          </cell>
          <cell r="B1004" t="str">
            <v>13.5 UDMA/66 HDD ALL</v>
          </cell>
          <cell r="C1004" t="str">
            <v>SRVR_OPTS</v>
          </cell>
          <cell r="D1004">
            <v>220</v>
          </cell>
          <cell r="E1004">
            <v>443</v>
          </cell>
          <cell r="F1004">
            <v>227</v>
          </cell>
          <cell r="G1004">
            <v>127.61</v>
          </cell>
        </row>
        <row r="1005">
          <cell r="A1005" t="str">
            <v>124724-B21</v>
          </cell>
          <cell r="B1005" t="str">
            <v>20.0 UDMA/66 HDD ALL</v>
          </cell>
          <cell r="C1005" t="str">
            <v>SRVR_OPTS</v>
          </cell>
          <cell r="D1005">
            <v>246</v>
          </cell>
          <cell r="E1005">
            <v>518</v>
          </cell>
          <cell r="F1005">
            <v>253</v>
          </cell>
          <cell r="G1005">
            <v>163.83000000000001</v>
          </cell>
        </row>
        <row r="1006">
          <cell r="A1006" t="str">
            <v>124726-B21</v>
          </cell>
          <cell r="B1006" t="str">
            <v>24x CD slim NB ALL</v>
          </cell>
          <cell r="C1006" t="str">
            <v>SRVR_OPTS</v>
          </cell>
          <cell r="D1006">
            <v>85</v>
          </cell>
          <cell r="E1006">
            <v>171</v>
          </cell>
          <cell r="F1006">
            <v>88</v>
          </cell>
          <cell r="G1006">
            <v>62.94</v>
          </cell>
        </row>
        <row r="1007">
          <cell r="A1007" t="str">
            <v>124779-B21</v>
          </cell>
          <cell r="B1007" t="str">
            <v>PIII 550 Slot 1 512K SVR Proc ALL</v>
          </cell>
          <cell r="C1007" t="str">
            <v>SRVR_OPTS</v>
          </cell>
          <cell r="D1007">
            <v>650</v>
          </cell>
          <cell r="E1007">
            <v>1309</v>
          </cell>
          <cell r="F1007">
            <v>670</v>
          </cell>
          <cell r="G1007">
            <v>204</v>
          </cell>
        </row>
        <row r="1008">
          <cell r="A1008" t="str">
            <v>124806-B21</v>
          </cell>
          <cell r="B1008" t="str">
            <v>Matrox G200 PCI Kit ALL</v>
          </cell>
          <cell r="C1008" t="str">
            <v>SRVR_OPTS</v>
          </cell>
          <cell r="D1008">
            <v>120</v>
          </cell>
          <cell r="E1008">
            <v>242</v>
          </cell>
          <cell r="F1008">
            <v>124</v>
          </cell>
          <cell r="G1008">
            <v>97</v>
          </cell>
        </row>
        <row r="1009">
          <cell r="A1009" t="str">
            <v>127409-B21</v>
          </cell>
          <cell r="B1009" t="str">
            <v>IMD Opt Kt PL80/85 ALL</v>
          </cell>
          <cell r="C1009" t="str">
            <v>SRVR_OPTS</v>
          </cell>
          <cell r="D1009">
            <v>100</v>
          </cell>
          <cell r="E1009">
            <v>201</v>
          </cell>
          <cell r="F1009">
            <v>103</v>
          </cell>
          <cell r="G1009">
            <v>59</v>
          </cell>
        </row>
        <row r="1010">
          <cell r="A1010" t="str">
            <v>127452-B21</v>
          </cell>
          <cell r="B1010" t="str">
            <v>10.0 UDMA/66 HDD ALL</v>
          </cell>
          <cell r="C1010" t="str">
            <v>SRVR_OPTS</v>
          </cell>
          <cell r="D1010">
            <v>195</v>
          </cell>
          <cell r="E1010">
            <v>393</v>
          </cell>
          <cell r="F1010">
            <v>201</v>
          </cell>
          <cell r="G1010">
            <v>155</v>
          </cell>
        </row>
        <row r="1011">
          <cell r="A1011" t="str">
            <v>128276-B21</v>
          </cell>
          <cell r="B1011" t="str">
            <v>64 Reg SDRAM DIMM 133 ALL</v>
          </cell>
          <cell r="C1011" t="str">
            <v>SRVR_OPTS</v>
          </cell>
          <cell r="D1011">
            <v>200</v>
          </cell>
          <cell r="E1011">
            <v>403</v>
          </cell>
          <cell r="F1011">
            <v>206</v>
          </cell>
          <cell r="G1011">
            <v>88.55</v>
          </cell>
        </row>
        <row r="1012">
          <cell r="A1012" t="str">
            <v>128277-B21</v>
          </cell>
          <cell r="B1012" t="str">
            <v>128 Reg SDRAM DIMM133 ALL</v>
          </cell>
          <cell r="C1012" t="str">
            <v>SRVR_OPTS</v>
          </cell>
          <cell r="D1012">
            <v>400</v>
          </cell>
          <cell r="E1012">
            <v>806</v>
          </cell>
          <cell r="F1012">
            <v>412</v>
          </cell>
          <cell r="G1012">
            <v>169.36</v>
          </cell>
        </row>
        <row r="1013">
          <cell r="A1013" t="str">
            <v>128278-B21</v>
          </cell>
          <cell r="B1013" t="str">
            <v>256 Reg SDRAM DIMM133 ALL</v>
          </cell>
          <cell r="C1013" t="str">
            <v>SRVR_OPTS</v>
          </cell>
          <cell r="D1013">
            <v>830</v>
          </cell>
          <cell r="E1013">
            <v>1672</v>
          </cell>
          <cell r="F1013">
            <v>855</v>
          </cell>
          <cell r="G1013">
            <v>339.87</v>
          </cell>
        </row>
        <row r="1014">
          <cell r="A1014" t="str">
            <v>128279-B21</v>
          </cell>
          <cell r="B1014" t="str">
            <v>512 Reg SDRAM DIMM133 ALL</v>
          </cell>
          <cell r="C1014" t="str">
            <v>SRVR_OPTS</v>
          </cell>
          <cell r="D1014">
            <v>2100</v>
          </cell>
          <cell r="E1014">
            <v>4230</v>
          </cell>
          <cell r="F1014">
            <v>2163</v>
          </cell>
          <cell r="G1014">
            <v>738.6</v>
          </cell>
        </row>
        <row r="1015">
          <cell r="A1015" t="str">
            <v>128280-B21</v>
          </cell>
          <cell r="B1015" t="str">
            <v>1G Reg SDRAM DIMM133 ALL</v>
          </cell>
          <cell r="C1015" t="str">
            <v>SRVR_OPTS</v>
          </cell>
          <cell r="D1015">
            <v>6000</v>
          </cell>
          <cell r="E1015">
            <v>12087</v>
          </cell>
          <cell r="F1015">
            <v>6180</v>
          </cell>
          <cell r="G1015">
            <v>1966.33</v>
          </cell>
        </row>
        <row r="1016">
          <cell r="A1016" t="str">
            <v>128284-B21</v>
          </cell>
          <cell r="B1016" t="str">
            <v>ML530 XN HP RED FAN ALL</v>
          </cell>
          <cell r="C1016" t="str">
            <v>SRVR_OPTS</v>
          </cell>
          <cell r="D1016">
            <v>150</v>
          </cell>
          <cell r="E1016">
            <v>303</v>
          </cell>
          <cell r="F1016">
            <v>155</v>
          </cell>
          <cell r="G1016">
            <v>86.82</v>
          </cell>
        </row>
        <row r="1017">
          <cell r="A1017" t="str">
            <v>128286-021</v>
          </cell>
          <cell r="B1017" t="str">
            <v>ML530  XN HT PLG ALL</v>
          </cell>
          <cell r="C1017" t="str">
            <v>SRVR_OPTS</v>
          </cell>
          <cell r="D1017">
            <v>300</v>
          </cell>
          <cell r="E1017">
            <v>604</v>
          </cell>
          <cell r="F1017">
            <v>309</v>
          </cell>
          <cell r="G1017">
            <v>110.86</v>
          </cell>
        </row>
        <row r="1018">
          <cell r="A1018" t="str">
            <v>128288-021</v>
          </cell>
          <cell r="B1018" t="str">
            <v>ML530  XN 6X1 DRV CG ALL</v>
          </cell>
          <cell r="C1018" t="str">
            <v>SRVR_OPTS</v>
          </cell>
          <cell r="D1018">
            <v>400</v>
          </cell>
          <cell r="E1018">
            <v>806</v>
          </cell>
          <cell r="F1018">
            <v>412</v>
          </cell>
          <cell r="G1018">
            <v>214.06</v>
          </cell>
        </row>
        <row r="1019">
          <cell r="A1019" t="str">
            <v>128289-B21</v>
          </cell>
          <cell r="B1019" t="str">
            <v>ML530 XEON T/R KIT ALL</v>
          </cell>
          <cell r="C1019" t="str">
            <v>SRVR_OPTS</v>
          </cell>
          <cell r="D1019">
            <v>400</v>
          </cell>
          <cell r="E1019">
            <v>806</v>
          </cell>
          <cell r="F1019">
            <v>412</v>
          </cell>
          <cell r="G1019">
            <v>140.83000000000001</v>
          </cell>
        </row>
        <row r="1020">
          <cell r="A1020" t="str">
            <v>128292-B21</v>
          </cell>
          <cell r="B1020" t="str">
            <v>PIII600/133 S1 256 CP ALL</v>
          </cell>
          <cell r="C1020" t="str">
            <v>SRVR_OPTS</v>
          </cell>
          <cell r="D1020">
            <v>1000</v>
          </cell>
          <cell r="E1020">
            <v>2015</v>
          </cell>
          <cell r="F1020">
            <v>1030</v>
          </cell>
          <cell r="G1020">
            <v>233.71</v>
          </cell>
        </row>
        <row r="1021">
          <cell r="A1021" t="str">
            <v>136237-B21</v>
          </cell>
          <cell r="B1021" t="str">
            <v>1 channel Wide Ultra 2 (LVD) adaptor</v>
          </cell>
          <cell r="C1021" t="str">
            <v>SRVR_OPTS</v>
          </cell>
          <cell r="D1021">
            <v>265</v>
          </cell>
          <cell r="E1021">
            <v>534</v>
          </cell>
          <cell r="F1021">
            <v>273</v>
          </cell>
          <cell r="G1021">
            <v>131</v>
          </cell>
        </row>
        <row r="1022">
          <cell r="A1022" t="str">
            <v>141239-001</v>
          </cell>
          <cell r="B1022" t="str">
            <v>486/33 Processor Upgrade Kit</v>
          </cell>
          <cell r="C1022" t="str">
            <v>SRVR_OPTS</v>
          </cell>
          <cell r="D1022">
            <v>377</v>
          </cell>
          <cell r="E1022">
            <v>759</v>
          </cell>
          <cell r="F1022">
            <v>388</v>
          </cell>
          <cell r="G1022">
            <v>245.61</v>
          </cell>
        </row>
        <row r="1023">
          <cell r="A1023" t="str">
            <v>143397-021</v>
          </cell>
          <cell r="B1023" t="str">
            <v>DL380/PL1850R HPRPS EURO</v>
          </cell>
          <cell r="C1023" t="str">
            <v>SRVR_OPTS</v>
          </cell>
          <cell r="D1023">
            <v>300</v>
          </cell>
          <cell r="E1023">
            <v>604</v>
          </cell>
          <cell r="F1023">
            <v>309</v>
          </cell>
          <cell r="G1023">
            <v>78.08</v>
          </cell>
        </row>
        <row r="1024">
          <cell r="A1024" t="str">
            <v>144003-B22</v>
          </cell>
          <cell r="B1024" t="str">
            <v>Thermal Upg 550/600 ALL</v>
          </cell>
          <cell r="C1024" t="str">
            <v>SRVR_OPTS</v>
          </cell>
          <cell r="D1024">
            <v>150</v>
          </cell>
          <cell r="E1024">
            <v>302</v>
          </cell>
          <cell r="F1024">
            <v>155</v>
          </cell>
          <cell r="G1024">
            <v>58.72</v>
          </cell>
        </row>
        <row r="1025">
          <cell r="A1025" t="str">
            <v>146168-B21</v>
          </cell>
          <cell r="B1025" t="str">
            <v>X550 512 S2 PL80/85 ALL</v>
          </cell>
          <cell r="C1025" t="str">
            <v>SRVR_OPTS</v>
          </cell>
          <cell r="D1025">
            <v>1600</v>
          </cell>
          <cell r="E1025">
            <v>3223</v>
          </cell>
          <cell r="F1025">
            <v>1648</v>
          </cell>
          <cell r="G1025">
            <v>1009.52</v>
          </cell>
        </row>
        <row r="1026">
          <cell r="A1026" t="str">
            <v>146169-B21</v>
          </cell>
          <cell r="B1026" t="str">
            <v>X550 1M S2 PL80/85 ALL</v>
          </cell>
          <cell r="C1026" t="str">
            <v>SRVR_OPTS</v>
          </cell>
          <cell r="D1026">
            <v>3500</v>
          </cell>
          <cell r="E1026">
            <v>7051</v>
          </cell>
          <cell r="F1026">
            <v>3605</v>
          </cell>
          <cell r="G1026">
            <v>1989.52</v>
          </cell>
        </row>
        <row r="1027">
          <cell r="A1027" t="str">
            <v>146170-B21</v>
          </cell>
          <cell r="B1027" t="str">
            <v>X550 2M S2 PL80/85 ALL</v>
          </cell>
          <cell r="C1027" t="str">
            <v>SRVR_OPTS</v>
          </cell>
          <cell r="D1027">
            <v>6000</v>
          </cell>
          <cell r="E1027">
            <v>12087</v>
          </cell>
          <cell r="F1027">
            <v>6180</v>
          </cell>
          <cell r="G1027">
            <v>3589.52</v>
          </cell>
        </row>
        <row r="1028">
          <cell r="A1028" t="str">
            <v>146194-B21</v>
          </cell>
          <cell r="B1028" t="str">
            <v>100MB ATAPI ZIP Drive</v>
          </cell>
          <cell r="C1028" t="str">
            <v>SRVR_OPTS</v>
          </cell>
          <cell r="D1028">
            <v>95</v>
          </cell>
          <cell r="E1028">
            <v>191</v>
          </cell>
          <cell r="F1028">
            <v>98</v>
          </cell>
          <cell r="G1028" t="str">
            <v>N/A</v>
          </cell>
        </row>
        <row r="1029">
          <cell r="A1029" t="str">
            <v>153555-B21</v>
          </cell>
          <cell r="B1029" t="str">
            <v>PIII/600 Slot1 512K ALL</v>
          </cell>
          <cell r="C1029" t="str">
            <v>SRVR_OPTS</v>
          </cell>
          <cell r="D1029">
            <v>1000</v>
          </cell>
          <cell r="E1029">
            <v>2015</v>
          </cell>
          <cell r="F1029">
            <v>1030</v>
          </cell>
          <cell r="G1029">
            <v>234.62</v>
          </cell>
        </row>
        <row r="1030">
          <cell r="A1030" t="str">
            <v>154712-B21</v>
          </cell>
          <cell r="B1030" t="str">
            <v>XN550 512 PL64R RPPM ALL</v>
          </cell>
          <cell r="C1030" t="str">
            <v>SRVR_OPTS</v>
          </cell>
          <cell r="D1030">
            <v>1500</v>
          </cell>
          <cell r="E1030">
            <v>3241</v>
          </cell>
          <cell r="F1030">
            <v>1545</v>
          </cell>
          <cell r="G1030">
            <v>1001.59</v>
          </cell>
        </row>
        <row r="1031">
          <cell r="A1031" t="str">
            <v>154713-B21</v>
          </cell>
          <cell r="B1031" t="str">
            <v>XN550 1M PL64R RPPM ALL</v>
          </cell>
          <cell r="C1031" t="str">
            <v>SRVR_OPTS</v>
          </cell>
          <cell r="D1031">
            <v>3400</v>
          </cell>
          <cell r="E1031">
            <v>6849</v>
          </cell>
          <cell r="F1031">
            <v>3502</v>
          </cell>
          <cell r="G1031">
            <v>1981.59</v>
          </cell>
        </row>
        <row r="1032">
          <cell r="A1032" t="str">
            <v>154714-B21</v>
          </cell>
          <cell r="B1032" t="str">
            <v>XN550 2M PL64R RPPM ALL</v>
          </cell>
          <cell r="C1032" t="str">
            <v>SRVR_OPTS</v>
          </cell>
          <cell r="D1032">
            <v>6000</v>
          </cell>
          <cell r="E1032">
            <v>12087</v>
          </cell>
          <cell r="F1032">
            <v>6180</v>
          </cell>
          <cell r="G1032">
            <v>3581.59</v>
          </cell>
        </row>
        <row r="1033">
          <cell r="A1033" t="str">
            <v>155222-B21</v>
          </cell>
          <cell r="B1033" t="str">
            <v>XN550 512 S2 PL55/64R ALL</v>
          </cell>
          <cell r="C1033" t="str">
            <v>SRVR_OPTS</v>
          </cell>
          <cell r="D1033">
            <v>1500</v>
          </cell>
          <cell r="E1033">
            <v>3022</v>
          </cell>
          <cell r="F1033">
            <v>1545</v>
          </cell>
          <cell r="G1033">
            <v>937.84</v>
          </cell>
        </row>
        <row r="1034">
          <cell r="A1034" t="str">
            <v>155223-B21</v>
          </cell>
          <cell r="B1034" t="str">
            <v>XN550 1M S2 PL55/64R ALL</v>
          </cell>
          <cell r="C1034" t="str">
            <v>SRVR_OPTS</v>
          </cell>
          <cell r="D1034">
            <v>3400</v>
          </cell>
          <cell r="E1034">
            <v>6849</v>
          </cell>
          <cell r="F1034">
            <v>3502</v>
          </cell>
          <cell r="G1034">
            <v>1917.84</v>
          </cell>
        </row>
        <row r="1035">
          <cell r="A1035" t="str">
            <v>155224-B21</v>
          </cell>
          <cell r="B1035" t="str">
            <v>XN550 2M S2 PL55/64</v>
          </cell>
          <cell r="C1035" t="str">
            <v>SRVR_OPTS</v>
          </cell>
          <cell r="D1035">
            <v>6000</v>
          </cell>
          <cell r="E1035">
            <v>12087</v>
          </cell>
          <cell r="F1035">
            <v>6180</v>
          </cell>
          <cell r="G1035">
            <v>3517.8</v>
          </cell>
        </row>
        <row r="1036">
          <cell r="A1036" t="str">
            <v>155369-B21</v>
          </cell>
          <cell r="B1036" t="str">
            <v>OP KIT SCO NSTP CLSTR ALL</v>
          </cell>
          <cell r="C1036" t="str">
            <v>SRVR_OPTS</v>
          </cell>
          <cell r="D1036">
            <v>99</v>
          </cell>
          <cell r="E1036">
            <v>199</v>
          </cell>
          <cell r="F1036">
            <v>102</v>
          </cell>
          <cell r="G1036">
            <v>34.21</v>
          </cell>
        </row>
        <row r="1037">
          <cell r="A1037" t="str">
            <v>157006-B21</v>
          </cell>
          <cell r="B1037" t="str">
            <v>ML370 T/R Conv Kit ALL</v>
          </cell>
          <cell r="C1037" t="str">
            <v>SRVR_OPTS</v>
          </cell>
          <cell r="D1037">
            <v>400</v>
          </cell>
          <cell r="E1037">
            <v>806</v>
          </cell>
          <cell r="F1037">
            <v>412</v>
          </cell>
          <cell r="G1037">
            <v>138.06</v>
          </cell>
        </row>
        <row r="1038">
          <cell r="A1038" t="str">
            <v>157007-B21</v>
          </cell>
          <cell r="B1038" t="str">
            <v>WU2 D/CAGE DL380 2x1 ALL</v>
          </cell>
          <cell r="C1038" t="str">
            <v>SRVR_OPTS</v>
          </cell>
          <cell r="D1038">
            <v>200</v>
          </cell>
          <cell r="E1038">
            <v>421</v>
          </cell>
          <cell r="F1038">
            <v>206</v>
          </cell>
          <cell r="G1038">
            <v>58.96</v>
          </cell>
        </row>
        <row r="1039">
          <cell r="A1039" t="str">
            <v>157785-B21</v>
          </cell>
          <cell r="B1039" t="str">
            <v>13GB IDE EXPANSION ALL</v>
          </cell>
          <cell r="C1039" t="str">
            <v>SRVR_OPTS</v>
          </cell>
          <cell r="D1039">
            <v>240</v>
          </cell>
          <cell r="E1039">
            <v>507</v>
          </cell>
          <cell r="F1039">
            <v>247</v>
          </cell>
          <cell r="G1039">
            <v>189.25</v>
          </cell>
        </row>
        <row r="1040">
          <cell r="A1040" t="str">
            <v>157786-B21</v>
          </cell>
          <cell r="B1040" t="str">
            <v>17GB IDE BACKUP ALL</v>
          </cell>
          <cell r="C1040" t="str">
            <v>SRVR_OPTS</v>
          </cell>
          <cell r="D1040">
            <v>340</v>
          </cell>
          <cell r="E1040">
            <v>716</v>
          </cell>
          <cell r="F1040">
            <v>350</v>
          </cell>
          <cell r="G1040">
            <v>221.25</v>
          </cell>
        </row>
        <row r="1041">
          <cell r="A1041" t="str">
            <v>157866-021</v>
          </cell>
          <cell r="B1041" t="str">
            <v>RIB/LIGHTS-OUT EURO EURO</v>
          </cell>
          <cell r="C1041" t="str">
            <v>SRVR_OPTS</v>
          </cell>
          <cell r="D1041">
            <v>450</v>
          </cell>
          <cell r="E1041">
            <v>908</v>
          </cell>
          <cell r="F1041">
            <v>464</v>
          </cell>
          <cell r="G1041">
            <v>228.84</v>
          </cell>
        </row>
        <row r="1042">
          <cell r="A1042" t="str">
            <v>157984-B21</v>
          </cell>
          <cell r="B1042" t="str">
            <v>PL64R HP RED SYS FAN ALL</v>
          </cell>
          <cell r="C1042" t="str">
            <v>SRVR_OPTS</v>
          </cell>
          <cell r="D1042">
            <v>250</v>
          </cell>
          <cell r="E1042">
            <v>505</v>
          </cell>
          <cell r="F1042">
            <v>258</v>
          </cell>
          <cell r="G1042">
            <v>88.05</v>
          </cell>
        </row>
        <row r="1043">
          <cell r="A1043" t="str">
            <v>158395-B21</v>
          </cell>
          <cell r="B1043" t="str">
            <v>ML370/PL16/25 DC RPS ALL</v>
          </cell>
          <cell r="C1043" t="str">
            <v>SRVR_OPTS</v>
          </cell>
          <cell r="D1043">
            <v>1200</v>
          </cell>
          <cell r="E1043">
            <v>2529</v>
          </cell>
          <cell r="F1043">
            <v>1236</v>
          </cell>
          <cell r="G1043">
            <v>331.07</v>
          </cell>
        </row>
        <row r="1044">
          <cell r="A1044" t="str">
            <v>158438-B21</v>
          </cell>
          <cell r="B1044" t="str">
            <v>ML350 Twr/Rack Opt ALL</v>
          </cell>
          <cell r="C1044" t="str">
            <v>SRVR_OPTS</v>
          </cell>
          <cell r="D1044">
            <v>400</v>
          </cell>
          <cell r="E1044">
            <v>806</v>
          </cell>
          <cell r="F1044">
            <v>412</v>
          </cell>
          <cell r="G1044">
            <v>134.78</v>
          </cell>
        </row>
        <row r="1045">
          <cell r="A1045" t="str">
            <v>159547-B21</v>
          </cell>
          <cell r="B1045" t="str">
            <v>ML350 SCSI Cable E/I ALL</v>
          </cell>
          <cell r="C1045" t="str">
            <v>SRVR_OPTS</v>
          </cell>
          <cell r="D1045">
            <v>60</v>
          </cell>
          <cell r="E1045">
            <v>121</v>
          </cell>
          <cell r="F1045">
            <v>62</v>
          </cell>
          <cell r="G1045">
            <v>35.46</v>
          </cell>
        </row>
        <row r="1046">
          <cell r="A1046" t="str">
            <v>159691-B21</v>
          </cell>
          <cell r="B1046" t="str">
            <v>WinNT Term Server 4.0 ALL</v>
          </cell>
          <cell r="C1046" t="str">
            <v>SRVR_OPTS</v>
          </cell>
          <cell r="D1046">
            <v>2763</v>
          </cell>
          <cell r="E1046">
            <v>5566</v>
          </cell>
          <cell r="F1046">
            <v>2846</v>
          </cell>
          <cell r="G1046" t="e">
            <v>#N/A</v>
          </cell>
        </row>
        <row r="1047">
          <cell r="A1047" t="str">
            <v>159756-B21</v>
          </cell>
          <cell r="B1047" t="str">
            <v>PIII 667/133 256 ALL</v>
          </cell>
          <cell r="C1047" t="str">
            <v>SRVR_OPTS</v>
          </cell>
          <cell r="D1047">
            <v>1300</v>
          </cell>
          <cell r="E1047">
            <v>2619</v>
          </cell>
          <cell r="F1047">
            <v>1339</v>
          </cell>
          <cell r="G1047">
            <v>232.78</v>
          </cell>
        </row>
        <row r="1048">
          <cell r="A1048" t="str">
            <v>161083-B21</v>
          </cell>
          <cell r="B1048" t="str">
            <v>PIII 733/133 S1 256 ALL</v>
          </cell>
          <cell r="C1048" t="str">
            <v>SRVR_OPTS</v>
          </cell>
          <cell r="D1048">
            <v>1500</v>
          </cell>
          <cell r="E1048">
            <v>3022</v>
          </cell>
          <cell r="F1048">
            <v>1545</v>
          </cell>
          <cell r="G1048">
            <v>276.77999999999997</v>
          </cell>
        </row>
        <row r="1049">
          <cell r="A1049" t="str">
            <v>161084-B21</v>
          </cell>
          <cell r="B1049" t="str">
            <v>PIII 800/133 S1 256 ALL</v>
          </cell>
          <cell r="C1049" t="str">
            <v>SRVR_OPTS</v>
          </cell>
          <cell r="D1049">
            <v>1800</v>
          </cell>
          <cell r="E1049">
            <v>3974</v>
          </cell>
          <cell r="F1049">
            <v>1854</v>
          </cell>
          <cell r="G1049">
            <v>421.15</v>
          </cell>
        </row>
        <row r="1050">
          <cell r="A1050" t="str">
            <v>161085-B21</v>
          </cell>
          <cell r="B1050" t="str">
            <v>PIII 866/133 S1 256 ALL</v>
          </cell>
          <cell r="C1050" t="str">
            <v>SRVR_OPTS</v>
          </cell>
          <cell r="D1050">
            <v>2100</v>
          </cell>
          <cell r="E1050">
            <v>4635</v>
          </cell>
          <cell r="F1050">
            <v>2163</v>
          </cell>
          <cell r="G1050">
            <v>586.15</v>
          </cell>
        </row>
        <row r="1051">
          <cell r="A1051" t="str">
            <v>161275-B21</v>
          </cell>
          <cell r="B1051" t="str">
            <v>HPL CONV ML350 ALL</v>
          </cell>
          <cell r="C1051" t="str">
            <v>SRVR_OPTS</v>
          </cell>
          <cell r="D1051">
            <v>300</v>
          </cell>
          <cell r="E1051">
            <v>604</v>
          </cell>
          <cell r="F1051">
            <v>309</v>
          </cell>
          <cell r="G1051">
            <v>101.66</v>
          </cell>
        </row>
        <row r="1052">
          <cell r="A1052" t="str">
            <v>162950-B21</v>
          </cell>
          <cell r="B1052" t="str">
            <v>02000-8.1.5ENET KIT E ALL</v>
          </cell>
          <cell r="C1052" t="str">
            <v>SRVR_OPTS</v>
          </cell>
          <cell r="D1052">
            <v>4099</v>
          </cell>
          <cell r="E1052">
            <v>8258</v>
          </cell>
          <cell r="F1052">
            <v>4222</v>
          </cell>
          <cell r="G1052" t="str">
            <v>N/A</v>
          </cell>
        </row>
        <row r="1053">
          <cell r="A1053" t="str">
            <v>162951-B21</v>
          </cell>
          <cell r="B1053" t="str">
            <v>02000-8.1.5 VI KIT E ALL</v>
          </cell>
          <cell r="C1053" t="str">
            <v>SRVR_OPTS</v>
          </cell>
          <cell r="D1053">
            <v>4099</v>
          </cell>
          <cell r="E1053">
            <v>8258</v>
          </cell>
          <cell r="F1053">
            <v>4222</v>
          </cell>
          <cell r="G1053" t="str">
            <v>N/A</v>
          </cell>
        </row>
        <row r="1054">
          <cell r="A1054" t="str">
            <v>162952-B21</v>
          </cell>
          <cell r="B1054" t="str">
            <v>02000-8.0.5ENET KIT E ALL</v>
          </cell>
          <cell r="C1054" t="str">
            <v>SRVR_OPTS</v>
          </cell>
          <cell r="D1054">
            <v>4099</v>
          </cell>
          <cell r="E1054">
            <v>8258</v>
          </cell>
          <cell r="F1054">
            <v>4222</v>
          </cell>
          <cell r="G1054" t="str">
            <v>N/A</v>
          </cell>
        </row>
        <row r="1055">
          <cell r="A1055" t="str">
            <v>164227-B21</v>
          </cell>
          <cell r="B1055" t="str">
            <v>PL CLSTR/F500 ENH DT ALL</v>
          </cell>
          <cell r="C1055" t="str">
            <v>SRVR_OPTS</v>
          </cell>
          <cell r="D1055">
            <v>3995</v>
          </cell>
          <cell r="E1055">
            <v>8048</v>
          </cell>
          <cell r="F1055">
            <v>4115</v>
          </cell>
          <cell r="G1055">
            <v>275.8</v>
          </cell>
        </row>
        <row r="1056">
          <cell r="A1056" t="str">
            <v>166053-B21</v>
          </cell>
          <cell r="B1056" t="str">
            <v>XN733 256K ML530 ALL</v>
          </cell>
          <cell r="C1056" t="str">
            <v>SRVR_OPTS</v>
          </cell>
          <cell r="D1056">
            <v>1600</v>
          </cell>
          <cell r="E1056">
            <v>3223</v>
          </cell>
          <cell r="F1056">
            <v>1648</v>
          </cell>
          <cell r="G1056">
            <v>438.2</v>
          </cell>
        </row>
        <row r="1057">
          <cell r="A1057" t="str">
            <v>166054-B21</v>
          </cell>
          <cell r="B1057" t="str">
            <v>XN800 256K ML530 ALL</v>
          </cell>
          <cell r="C1057" t="str">
            <v>SRVR_OPTS</v>
          </cell>
          <cell r="D1057">
            <v>1800</v>
          </cell>
          <cell r="E1057">
            <v>3626</v>
          </cell>
          <cell r="F1057">
            <v>1854</v>
          </cell>
          <cell r="G1057">
            <v>443.81</v>
          </cell>
        </row>
        <row r="1058">
          <cell r="A1058" t="str">
            <v>166121-B21</v>
          </cell>
          <cell r="B1058" t="str">
            <v>PortRep 1600XL/1800XL ALL</v>
          </cell>
          <cell r="C1058" t="str">
            <v>SRVR_OPTS</v>
          </cell>
          <cell r="D1058">
            <v>159</v>
          </cell>
          <cell r="E1058">
            <v>364</v>
          </cell>
          <cell r="F1058">
            <v>164</v>
          </cell>
          <cell r="G1058" t="e">
            <v>#N/A</v>
          </cell>
        </row>
        <row r="1059">
          <cell r="A1059" t="str">
            <v>166389-B21</v>
          </cell>
          <cell r="B1059" t="str">
            <v>Internal U3 Cable Option for Non Hot Plug HDD</v>
          </cell>
          <cell r="C1059" t="str">
            <v>SRVR_OPTS</v>
          </cell>
          <cell r="D1059">
            <v>45</v>
          </cell>
          <cell r="E1059">
            <v>94</v>
          </cell>
          <cell r="F1059">
            <v>46</v>
          </cell>
          <cell r="G1059">
            <v>19.09</v>
          </cell>
        </row>
        <row r="1060">
          <cell r="A1060" t="str">
            <v>166390-B21</v>
          </cell>
          <cell r="B1060" t="str">
            <v>Internal U3 Cable Option for Hot Plug HDD</v>
          </cell>
          <cell r="C1060" t="str">
            <v>SRVR_OPTS</v>
          </cell>
          <cell r="D1060">
            <v>35</v>
          </cell>
          <cell r="E1060">
            <v>74</v>
          </cell>
          <cell r="F1060">
            <v>36</v>
          </cell>
          <cell r="G1060">
            <v>19.09</v>
          </cell>
        </row>
        <row r="1061">
          <cell r="A1061" t="str">
            <v>167444-B21</v>
          </cell>
          <cell r="B1061" t="str">
            <v>XN700 1M S2 PL80/85 ALL</v>
          </cell>
          <cell r="C1061" t="str">
            <v>SRVR_OPTS</v>
          </cell>
          <cell r="D1061">
            <v>3500</v>
          </cell>
          <cell r="E1061">
            <v>7727</v>
          </cell>
          <cell r="F1061">
            <v>3605</v>
          </cell>
          <cell r="G1061">
            <v>1235.3</v>
          </cell>
        </row>
        <row r="1062">
          <cell r="A1062" t="str">
            <v>168843-B21</v>
          </cell>
          <cell r="B1062" t="str">
            <v>INTLNTCLST ADMIN 2.0 ALL</v>
          </cell>
          <cell r="C1062" t="str">
            <v>SRVR_OPTS</v>
          </cell>
          <cell r="D1062">
            <v>1295</v>
          </cell>
          <cell r="E1062">
            <v>2971</v>
          </cell>
          <cell r="F1062">
            <v>1334</v>
          </cell>
          <cell r="G1062">
            <v>640</v>
          </cell>
        </row>
        <row r="1063">
          <cell r="A1063" t="str">
            <v>169169-001</v>
          </cell>
          <cell r="B1063" t="str">
            <v>16-Megabyte MemExp Kit (60ns)</v>
          </cell>
          <cell r="C1063" t="str">
            <v>SRVR_OPTS</v>
          </cell>
          <cell r="D1063">
            <v>65</v>
          </cell>
          <cell r="E1063">
            <v>121</v>
          </cell>
          <cell r="F1063">
            <v>67</v>
          </cell>
          <cell r="G1063">
            <v>57.94</v>
          </cell>
        </row>
        <row r="1064">
          <cell r="A1064" t="str">
            <v>169170-001</v>
          </cell>
          <cell r="B1064" t="str">
            <v>32-Megabyte Mem Exp Kit (60 ns)</v>
          </cell>
          <cell r="C1064" t="str">
            <v>SRVR_OPTS</v>
          </cell>
          <cell r="D1064">
            <v>90</v>
          </cell>
          <cell r="E1064">
            <v>181</v>
          </cell>
          <cell r="F1064">
            <v>93</v>
          </cell>
          <cell r="G1064">
            <v>74.94</v>
          </cell>
        </row>
        <row r="1065">
          <cell r="A1065" t="str">
            <v>169171-001</v>
          </cell>
          <cell r="B1065" t="str">
            <v>64-Megabyte Mem Exp Kit (60 ns)</v>
          </cell>
          <cell r="C1065" t="str">
            <v>SRVR_OPTS</v>
          </cell>
          <cell r="D1065">
            <v>200</v>
          </cell>
          <cell r="E1065">
            <v>403</v>
          </cell>
          <cell r="F1065">
            <v>206</v>
          </cell>
          <cell r="G1065">
            <v>134.94</v>
          </cell>
        </row>
        <row r="1066">
          <cell r="A1066" t="str">
            <v>174448-B21</v>
          </cell>
          <cell r="B1066" t="str">
            <v>XN700 1M S2 MP ALL</v>
          </cell>
          <cell r="C1066" t="str">
            <v>SRVR_OPTS</v>
          </cell>
          <cell r="D1066">
            <v>3400</v>
          </cell>
          <cell r="E1066">
            <v>7800</v>
          </cell>
          <cell r="F1066">
            <v>3502</v>
          </cell>
          <cell r="G1066">
            <v>1139.51</v>
          </cell>
        </row>
        <row r="1067">
          <cell r="A1067" t="str">
            <v>174449-B21</v>
          </cell>
          <cell r="B1067" t="str">
            <v>XN700 2M S2 MP ALL</v>
          </cell>
          <cell r="C1067" t="str">
            <v>SRVR_OPTS</v>
          </cell>
          <cell r="D1067">
            <v>6000</v>
          </cell>
          <cell r="E1067">
            <v>13763</v>
          </cell>
          <cell r="F1067">
            <v>6180</v>
          </cell>
          <cell r="G1067">
            <v>1889.51</v>
          </cell>
        </row>
        <row r="1068">
          <cell r="A1068" t="str">
            <v>174881-B21</v>
          </cell>
          <cell r="B1068" t="str">
            <v>XN866 256K ML530 ALL</v>
          </cell>
          <cell r="C1068" t="str">
            <v>SRVR_OPTS</v>
          </cell>
          <cell r="D1068">
            <v>2200</v>
          </cell>
          <cell r="E1068">
            <v>4856</v>
          </cell>
          <cell r="F1068">
            <v>2266</v>
          </cell>
          <cell r="G1068">
            <v>634.01</v>
          </cell>
        </row>
        <row r="1069">
          <cell r="A1069" t="str">
            <v>175342-B21</v>
          </cell>
          <cell r="B1069" t="str">
            <v>P800/133 256 FCPGA MM ALL</v>
          </cell>
          <cell r="C1069" t="str">
            <v>SRVR_OPTS</v>
          </cell>
          <cell r="D1069">
            <v>1800</v>
          </cell>
          <cell r="E1069">
            <v>4129</v>
          </cell>
          <cell r="F1069">
            <v>1854</v>
          </cell>
          <cell r="G1069">
            <v>385</v>
          </cell>
        </row>
        <row r="1070">
          <cell r="A1070" t="str">
            <v>175810-B21</v>
          </cell>
          <cell r="B1070" t="str">
            <v>XN700 2M S2 PL80/85 ALL</v>
          </cell>
          <cell r="C1070" t="str">
            <v>SRVR_OPTS</v>
          </cell>
          <cell r="D1070">
            <v>6000</v>
          </cell>
          <cell r="E1070">
            <v>13247</v>
          </cell>
          <cell r="F1070">
            <v>6180</v>
          </cell>
          <cell r="G1070">
            <v>2010.86</v>
          </cell>
        </row>
        <row r="1071">
          <cell r="A1071" t="str">
            <v>176797-B21</v>
          </cell>
          <cell r="B1071" t="str">
            <v>Pentium III Xeon Processor,866MHz,256K Cache,133FSB ALL</v>
          </cell>
          <cell r="C1071" t="str">
            <v>SRVR_OPTS</v>
          </cell>
          <cell r="D1071">
            <v>1300</v>
          </cell>
          <cell r="E1071">
            <v>2983</v>
          </cell>
          <cell r="F1071">
            <v>1339</v>
          </cell>
          <cell r="G1071" t="str">
            <v>N/A</v>
          </cell>
        </row>
        <row r="1072">
          <cell r="A1072" t="str">
            <v>185152-046</v>
          </cell>
          <cell r="B1072" t="str">
            <v>Rack Keyboard &amp; TB Opal/Euro-GR</v>
          </cell>
          <cell r="C1072" t="str">
            <v>SRVR_OPTS</v>
          </cell>
          <cell r="D1072">
            <v>153</v>
          </cell>
          <cell r="E1072">
            <v>309</v>
          </cell>
          <cell r="F1072">
            <v>158</v>
          </cell>
          <cell r="G1072">
            <v>57</v>
          </cell>
        </row>
        <row r="1073">
          <cell r="A1073" t="str">
            <v>186071-A24</v>
          </cell>
          <cell r="B1073" t="str">
            <v>SmartStart Kit - EFIGS 4.50 EUROA2</v>
          </cell>
          <cell r="C1073" t="str">
            <v>SRVR_OPTS</v>
          </cell>
          <cell r="D1073">
            <v>49</v>
          </cell>
          <cell r="E1073">
            <v>98</v>
          </cell>
          <cell r="F1073">
            <v>50</v>
          </cell>
          <cell r="G1073" t="e">
            <v>#N/A</v>
          </cell>
        </row>
        <row r="1074">
          <cell r="A1074" t="str">
            <v>186071-A25</v>
          </cell>
          <cell r="B1074" t="str">
            <v>Kit SS-EFIGS 4.60 EUROA2</v>
          </cell>
          <cell r="C1074" t="str">
            <v>SRVR_OPTS</v>
          </cell>
          <cell r="D1074">
            <v>49</v>
          </cell>
          <cell r="E1074">
            <v>104</v>
          </cell>
          <cell r="F1074">
            <v>50</v>
          </cell>
          <cell r="G1074" t="e">
            <v>#N/A</v>
          </cell>
        </row>
        <row r="1075">
          <cell r="A1075" t="str">
            <v>186794-B21</v>
          </cell>
          <cell r="B1075" t="str">
            <v>32-MB ECC SIMM Upgrade Kit (2x16MB/60ns)</v>
          </cell>
          <cell r="C1075" t="str">
            <v>SRVR_OPTS</v>
          </cell>
          <cell r="D1075">
            <v>120</v>
          </cell>
          <cell r="E1075">
            <v>242</v>
          </cell>
          <cell r="F1075">
            <v>124</v>
          </cell>
          <cell r="G1075">
            <v>75.94</v>
          </cell>
        </row>
        <row r="1076">
          <cell r="A1076" t="str">
            <v>186795-B21</v>
          </cell>
          <cell r="B1076" t="str">
            <v>64-MB ECC SIMM Upgrade Kit (2x32MB/60ns)</v>
          </cell>
          <cell r="C1076" t="str">
            <v>SRVR_OPTS</v>
          </cell>
          <cell r="D1076">
            <v>240</v>
          </cell>
          <cell r="E1076">
            <v>483</v>
          </cell>
          <cell r="F1076">
            <v>247</v>
          </cell>
          <cell r="G1076">
            <v>136.94</v>
          </cell>
        </row>
        <row r="1077">
          <cell r="A1077" t="str">
            <v>188056-001</v>
          </cell>
          <cell r="B1077" t="str">
            <v>256-MB Memory Expansion Kit (4x64MB 70ns)</v>
          </cell>
          <cell r="C1077" t="str">
            <v>SRVR_OPTS</v>
          </cell>
          <cell r="D1077">
            <v>840</v>
          </cell>
          <cell r="E1077">
            <v>1692</v>
          </cell>
          <cell r="F1077">
            <v>865</v>
          </cell>
          <cell r="G1077">
            <v>411.94</v>
          </cell>
        </row>
        <row r="1078">
          <cell r="A1078" t="str">
            <v>188419-001</v>
          </cell>
          <cell r="B1078" t="str">
            <v>ProLiant 4500 Twr toRack Conversion kit</v>
          </cell>
          <cell r="C1078" t="str">
            <v>SRVR_OPTS</v>
          </cell>
          <cell r="D1078">
            <v>1575</v>
          </cell>
          <cell r="E1078">
            <v>2932</v>
          </cell>
          <cell r="F1078">
            <v>1622</v>
          </cell>
          <cell r="G1078">
            <v>628.82000000000005</v>
          </cell>
        </row>
        <row r="1079">
          <cell r="A1079" t="str">
            <v>189080-B21</v>
          </cell>
          <cell r="B1079" t="str">
            <v>512MB SDRAM (4x128) ALL</v>
          </cell>
          <cell r="C1079" t="str">
            <v>SRVR_OPTS</v>
          </cell>
          <cell r="D1079">
            <v>1500</v>
          </cell>
          <cell r="E1079">
            <v>3440</v>
          </cell>
          <cell r="F1079">
            <v>1545</v>
          </cell>
          <cell r="G1079">
            <v>840</v>
          </cell>
        </row>
        <row r="1080">
          <cell r="A1080" t="str">
            <v>189081-B21</v>
          </cell>
          <cell r="B1080" t="str">
            <v>1GB SDRAM (4x256) ALL</v>
          </cell>
          <cell r="C1080" t="str">
            <v>SRVR_OPTS</v>
          </cell>
          <cell r="D1080">
            <v>3000</v>
          </cell>
          <cell r="E1080">
            <v>6883</v>
          </cell>
          <cell r="F1080">
            <v>3090</v>
          </cell>
          <cell r="G1080">
            <v>1538.99</v>
          </cell>
        </row>
        <row r="1081">
          <cell r="A1081" t="str">
            <v>189082-B21</v>
          </cell>
          <cell r="B1081" t="str">
            <v>2GB SDRAM (4x512) ALL</v>
          </cell>
          <cell r="C1081" t="str">
            <v>SRVR_OPTS</v>
          </cell>
          <cell r="D1081">
            <v>8000</v>
          </cell>
          <cell r="E1081">
            <v>18352</v>
          </cell>
          <cell r="F1081">
            <v>8240</v>
          </cell>
          <cell r="G1081">
            <v>2730</v>
          </cell>
        </row>
        <row r="1082">
          <cell r="A1082" t="str">
            <v>189083-B21</v>
          </cell>
          <cell r="B1082" t="str">
            <v>4GB SDRAM (4x1GB) ALL</v>
          </cell>
          <cell r="C1082" t="str">
            <v>SRVR_OPTS</v>
          </cell>
          <cell r="D1082">
            <v>25000</v>
          </cell>
          <cell r="E1082">
            <v>57349</v>
          </cell>
          <cell r="F1082">
            <v>25750</v>
          </cell>
          <cell r="G1082">
            <v>5460</v>
          </cell>
        </row>
        <row r="1083">
          <cell r="A1083" t="str">
            <v>191265-B21</v>
          </cell>
          <cell r="B1083" t="str">
            <v>DL360 VERT PDU MTG KT ALL</v>
          </cell>
          <cell r="C1083" t="str">
            <v>SRVR_OPTS</v>
          </cell>
          <cell r="D1083">
            <v>75</v>
          </cell>
          <cell r="E1083">
            <v>166</v>
          </cell>
          <cell r="F1083">
            <v>77</v>
          </cell>
          <cell r="G1083">
            <v>60</v>
          </cell>
        </row>
        <row r="1084">
          <cell r="A1084" t="str">
            <v>212055-001</v>
          </cell>
          <cell r="B1084" t="str">
            <v>Adapter: Standard to Wide</v>
          </cell>
          <cell r="C1084" t="str">
            <v>SRVR_OPTS</v>
          </cell>
          <cell r="D1084">
            <v>33</v>
          </cell>
          <cell r="E1084">
            <v>66</v>
          </cell>
          <cell r="F1084">
            <v>34</v>
          </cell>
          <cell r="G1084">
            <v>15.43</v>
          </cell>
        </row>
        <row r="1085">
          <cell r="A1085" t="str">
            <v>213448-001</v>
          </cell>
          <cell r="B1085" t="str">
            <v>ProLiant 4500 System I/O Board</v>
          </cell>
          <cell r="C1085" t="str">
            <v>SRVR_OPTS</v>
          </cell>
          <cell r="D1085">
            <v>700</v>
          </cell>
          <cell r="E1085">
            <v>1303</v>
          </cell>
          <cell r="F1085">
            <v>721</v>
          </cell>
          <cell r="G1085">
            <v>558.20000000000005</v>
          </cell>
        </row>
        <row r="1086">
          <cell r="A1086" t="str">
            <v>213817-001</v>
          </cell>
          <cell r="B1086" t="str">
            <v>Compaq On-line Recovery Server</v>
          </cell>
          <cell r="C1086" t="str">
            <v>SRVR_OPTS</v>
          </cell>
          <cell r="D1086">
            <v>1574</v>
          </cell>
          <cell r="E1086">
            <v>3171</v>
          </cell>
          <cell r="F1086">
            <v>1621</v>
          </cell>
          <cell r="G1086">
            <v>208.1</v>
          </cell>
        </row>
        <row r="1087">
          <cell r="A1087" t="str">
            <v>219351-001</v>
          </cell>
          <cell r="B1087" t="str">
            <v>PL 4500R to PL 5000R Upgrade Kit</v>
          </cell>
          <cell r="C1087" t="str">
            <v>SRVR_OPTS</v>
          </cell>
          <cell r="D1087">
            <v>3200</v>
          </cell>
          <cell r="E1087">
            <v>6446</v>
          </cell>
          <cell r="F1087">
            <v>3296</v>
          </cell>
          <cell r="G1087">
            <v>1910.99</v>
          </cell>
        </row>
        <row r="1088">
          <cell r="A1088" t="str">
            <v>222921-001</v>
          </cell>
          <cell r="B1088" t="str">
            <v>PL 1000/1500 RPS Adapter Cable</v>
          </cell>
          <cell r="C1088" t="str">
            <v>SRVR_OPTS</v>
          </cell>
          <cell r="D1088">
            <v>90</v>
          </cell>
          <cell r="E1088">
            <v>181</v>
          </cell>
          <cell r="F1088">
            <v>93</v>
          </cell>
          <cell r="G1088">
            <v>47.16</v>
          </cell>
        </row>
        <row r="1089">
          <cell r="A1089" t="str">
            <v>222927-001</v>
          </cell>
          <cell r="B1089" t="str">
            <v>5/133MHZ Processor</v>
          </cell>
          <cell r="C1089" t="str">
            <v>SRVR_OPTS</v>
          </cell>
          <cell r="D1089">
            <v>683</v>
          </cell>
          <cell r="E1089">
            <v>1376</v>
          </cell>
          <cell r="F1089">
            <v>703</v>
          </cell>
          <cell r="G1089">
            <v>109.64</v>
          </cell>
        </row>
        <row r="1090">
          <cell r="A1090" t="str">
            <v>222959-001</v>
          </cell>
          <cell r="B1090" t="str">
            <v>5/166 Dual FlexSMP Proc Board</v>
          </cell>
          <cell r="C1090" t="str">
            <v>SRVR_OPTS</v>
          </cell>
          <cell r="D1090">
            <v>1300</v>
          </cell>
          <cell r="E1090">
            <v>2619</v>
          </cell>
          <cell r="F1090">
            <v>1339</v>
          </cell>
          <cell r="G1090">
            <v>536.04999999999995</v>
          </cell>
        </row>
        <row r="1091">
          <cell r="A1091" t="str">
            <v>228443-001</v>
          </cell>
          <cell r="B1091" t="str">
            <v>6/200 FlexSMP Dual Processor Board for PL1500</v>
          </cell>
          <cell r="C1091" t="str">
            <v>SRVR_OPTS</v>
          </cell>
          <cell r="D1091">
            <v>2000</v>
          </cell>
          <cell r="E1091">
            <v>4029</v>
          </cell>
          <cell r="F1091">
            <v>2060</v>
          </cell>
          <cell r="G1091">
            <v>892.64</v>
          </cell>
        </row>
        <row r="1092">
          <cell r="A1092" t="str">
            <v>241770-B21</v>
          </cell>
          <cell r="B1092" t="str">
            <v>64-MB DIMM Memory Kit (buffered EDO, 60ns, 4x16)</v>
          </cell>
          <cell r="C1092" t="str">
            <v>SRVR_OPTS</v>
          </cell>
          <cell r="D1092">
            <v>290</v>
          </cell>
          <cell r="E1092">
            <v>584</v>
          </cell>
          <cell r="F1092">
            <v>299</v>
          </cell>
          <cell r="G1092">
            <v>222.57</v>
          </cell>
        </row>
        <row r="1093">
          <cell r="A1093" t="str">
            <v>241772-B21</v>
          </cell>
          <cell r="B1093" t="str">
            <v>256-MB DIMM Memory Kit (buffered EDO,  60ns, 4x64)</v>
          </cell>
          <cell r="C1093" t="str">
            <v>SRVR_OPTS</v>
          </cell>
          <cell r="D1093">
            <v>840</v>
          </cell>
          <cell r="E1093">
            <v>1692</v>
          </cell>
          <cell r="F1093">
            <v>865</v>
          </cell>
          <cell r="G1093">
            <v>545.89</v>
          </cell>
        </row>
        <row r="1094">
          <cell r="A1094" t="str">
            <v>241773-B21</v>
          </cell>
          <cell r="B1094" t="str">
            <v>512-MB DIMM Memory Kit (buffered EDO, 60ns, 4x128)</v>
          </cell>
          <cell r="C1094" t="str">
            <v>SRVR_OPTS</v>
          </cell>
          <cell r="D1094">
            <v>1680</v>
          </cell>
          <cell r="E1094">
            <v>3853</v>
          </cell>
          <cell r="F1094">
            <v>1730</v>
          </cell>
          <cell r="G1094">
            <v>722.93</v>
          </cell>
        </row>
        <row r="1095">
          <cell r="A1095" t="str">
            <v>241774-B21</v>
          </cell>
          <cell r="B1095" t="str">
            <v>1GB  EDO DIMM Kit (4x256/60ns) for PL5000</v>
          </cell>
          <cell r="C1095" t="str">
            <v>SRVR_OPTS</v>
          </cell>
          <cell r="D1095">
            <v>3400</v>
          </cell>
          <cell r="E1095">
            <v>6849</v>
          </cell>
          <cell r="F1095">
            <v>3502</v>
          </cell>
          <cell r="G1095">
            <v>1434.95</v>
          </cell>
        </row>
        <row r="1096">
          <cell r="A1096" t="str">
            <v>241843-001</v>
          </cell>
          <cell r="B1096" t="str">
            <v>Redundant Power Supply for ProLiant 6000/6500/7000</v>
          </cell>
          <cell r="C1096" t="str">
            <v>SRVR_OPTS</v>
          </cell>
          <cell r="D1096">
            <v>600</v>
          </cell>
          <cell r="E1096">
            <v>1209</v>
          </cell>
          <cell r="F1096">
            <v>618</v>
          </cell>
          <cell r="G1096">
            <v>219.87</v>
          </cell>
        </row>
        <row r="1097">
          <cell r="A1097" t="str">
            <v>264377-B22</v>
          </cell>
          <cell r="B1097" t="str">
            <v>Integrated Management Display PL 12/16/25</v>
          </cell>
          <cell r="C1097" t="str">
            <v>SRVR_OPTS</v>
          </cell>
          <cell r="D1097">
            <v>150</v>
          </cell>
          <cell r="E1097">
            <v>302</v>
          </cell>
          <cell r="F1097">
            <v>155</v>
          </cell>
          <cell r="G1097">
            <v>74.239999999999995</v>
          </cell>
        </row>
        <row r="1098">
          <cell r="A1098" t="str">
            <v>264377-B23</v>
          </cell>
          <cell r="B1098" t="str">
            <v>cable kit  for  the PL5500 Integrated Management Display</v>
          </cell>
          <cell r="C1098" t="str">
            <v>SRVR_OPTS</v>
          </cell>
          <cell r="D1098">
            <v>150</v>
          </cell>
          <cell r="E1098">
            <v>302</v>
          </cell>
          <cell r="F1098">
            <v>155</v>
          </cell>
          <cell r="G1098">
            <v>66.56</v>
          </cell>
        </row>
        <row r="1099">
          <cell r="A1099" t="str">
            <v>269661-B21</v>
          </cell>
          <cell r="B1099" t="str">
            <v>Pentium II Processor Board and 333E/512K Processor (CPW6K)</v>
          </cell>
          <cell r="C1099" t="str">
            <v>SRVR_OPTS</v>
          </cell>
          <cell r="D1099">
            <v>645</v>
          </cell>
          <cell r="E1099">
            <v>1299</v>
          </cell>
          <cell r="F1099">
            <v>664</v>
          </cell>
          <cell r="G1099">
            <v>250.16</v>
          </cell>
        </row>
        <row r="1100">
          <cell r="A1100" t="str">
            <v>272514-001</v>
          </cell>
          <cell r="B1100" t="str">
            <v>Wide-Ultra SCSI-3 PCI Controller</v>
          </cell>
          <cell r="C1100" t="str">
            <v>SRVR_OPTS</v>
          </cell>
          <cell r="D1100">
            <v>314</v>
          </cell>
          <cell r="E1100">
            <v>633</v>
          </cell>
          <cell r="F1100">
            <v>323</v>
          </cell>
          <cell r="G1100">
            <v>39.49</v>
          </cell>
        </row>
        <row r="1101">
          <cell r="A1101" t="str">
            <v>273314-B21</v>
          </cell>
          <cell r="B1101" t="str">
            <v>ProLiant 6000 Internal Drive Cage</v>
          </cell>
          <cell r="C1101" t="str">
            <v>SRVR_OPTS</v>
          </cell>
          <cell r="D1101">
            <v>210</v>
          </cell>
          <cell r="E1101">
            <v>423</v>
          </cell>
          <cell r="F1101">
            <v>216</v>
          </cell>
          <cell r="G1101">
            <v>139.66</v>
          </cell>
        </row>
        <row r="1102">
          <cell r="A1102" t="str">
            <v>273316-B21</v>
          </cell>
          <cell r="B1102" t="str">
            <v>ProLiant 6000 Rack Mounting Kit</v>
          </cell>
          <cell r="C1102" t="str">
            <v>SRVR_OPTS</v>
          </cell>
          <cell r="D1102">
            <v>420</v>
          </cell>
          <cell r="E1102">
            <v>846</v>
          </cell>
          <cell r="F1102">
            <v>433</v>
          </cell>
          <cell r="G1102">
            <v>127.56</v>
          </cell>
        </row>
        <row r="1103">
          <cell r="A1103" t="str">
            <v>273733-B21</v>
          </cell>
          <cell r="B1103" t="str">
            <v>Pentium Pro 200 MHz/256 KB Processor</v>
          </cell>
          <cell r="C1103" t="str">
            <v>SRVR_OPTS</v>
          </cell>
          <cell r="D1103">
            <v>840</v>
          </cell>
          <cell r="E1103">
            <v>1692</v>
          </cell>
          <cell r="F1103">
            <v>865</v>
          </cell>
          <cell r="G1103">
            <v>495.19</v>
          </cell>
        </row>
        <row r="1104">
          <cell r="A1104" t="str">
            <v>294013-B24</v>
          </cell>
          <cell r="B1104" t="str">
            <v>RIB/PCI LAN+Serial II ALL</v>
          </cell>
          <cell r="C1104" t="str">
            <v>SRVR_OPTS</v>
          </cell>
          <cell r="D1104">
            <v>820</v>
          </cell>
          <cell r="E1104">
            <v>1652</v>
          </cell>
          <cell r="F1104">
            <v>845</v>
          </cell>
          <cell r="G1104">
            <v>363.99</v>
          </cell>
        </row>
        <row r="1105">
          <cell r="A1105" t="str">
            <v>294013-B25</v>
          </cell>
          <cell r="B1105" t="str">
            <v>RIB/PCI LAN ONLY II ALL</v>
          </cell>
          <cell r="C1105" t="str">
            <v>SRVR_OPTS</v>
          </cell>
          <cell r="D1105">
            <v>655</v>
          </cell>
          <cell r="E1105">
            <v>1320</v>
          </cell>
          <cell r="F1105">
            <v>675</v>
          </cell>
          <cell r="G1105">
            <v>268.62</v>
          </cell>
        </row>
        <row r="1106">
          <cell r="A1106" t="str">
            <v>294013-B32</v>
          </cell>
          <cell r="B1106" t="str">
            <v>Compaq Remote Insight Board PCI LAN+PE M INTL</v>
          </cell>
          <cell r="C1106" t="str">
            <v>SRVR_OPTS</v>
          </cell>
          <cell r="D1106">
            <v>820</v>
          </cell>
          <cell r="E1106">
            <v>1652</v>
          </cell>
          <cell r="F1106">
            <v>845</v>
          </cell>
          <cell r="G1106">
            <v>343.76</v>
          </cell>
        </row>
        <row r="1107">
          <cell r="A1107" t="str">
            <v>294031-B22</v>
          </cell>
          <cell r="B1107" t="str">
            <v>Compaq RI board - Serial card option</v>
          </cell>
          <cell r="C1107" t="str">
            <v>SRVR_OPTS</v>
          </cell>
          <cell r="D1107">
            <v>265</v>
          </cell>
          <cell r="E1107">
            <v>608</v>
          </cell>
          <cell r="F1107">
            <v>273</v>
          </cell>
          <cell r="G1107">
            <v>105.7</v>
          </cell>
        </row>
        <row r="1108">
          <cell r="A1108" t="str">
            <v>295646-B21</v>
          </cell>
          <cell r="B1108" t="str">
            <v>Cable Kit VHDCI to 50pin  6'</v>
          </cell>
          <cell r="C1108" t="str">
            <v>SRVR_OPTS</v>
          </cell>
          <cell r="D1108">
            <v>52</v>
          </cell>
          <cell r="E1108">
            <v>105</v>
          </cell>
          <cell r="F1108">
            <v>54</v>
          </cell>
          <cell r="G1108">
            <v>22.59</v>
          </cell>
        </row>
        <row r="1109">
          <cell r="A1109" t="str">
            <v>295647-B21</v>
          </cell>
          <cell r="B1109" t="str">
            <v>Cable Kit VHDCI to 50pin  12'</v>
          </cell>
          <cell r="C1109" t="str">
            <v>SRVR_OPTS</v>
          </cell>
          <cell r="D1109">
            <v>78</v>
          </cell>
          <cell r="E1109">
            <v>157</v>
          </cell>
          <cell r="F1109">
            <v>80</v>
          </cell>
          <cell r="G1109">
            <v>26.88</v>
          </cell>
        </row>
        <row r="1110">
          <cell r="A1110" t="str">
            <v>296050-B21</v>
          </cell>
          <cell r="B1110" t="str">
            <v>128-MB ECC SIMM Upgrade Kit (2x64MB/60ns)</v>
          </cell>
          <cell r="C1110" t="str">
            <v>SRVR_OPTS</v>
          </cell>
          <cell r="D1110">
            <v>499</v>
          </cell>
          <cell r="E1110">
            <v>1005</v>
          </cell>
          <cell r="F1110">
            <v>514</v>
          </cell>
          <cell r="G1110">
            <v>239.94</v>
          </cell>
        </row>
        <row r="1111">
          <cell r="A1111" t="str">
            <v>296177-B21</v>
          </cell>
          <cell r="B1111" t="str">
            <v>ProLiant 6000 Redundant Processor Power Module</v>
          </cell>
          <cell r="C1111" t="str">
            <v>SRVR_OPTS</v>
          </cell>
          <cell r="D1111">
            <v>272</v>
          </cell>
          <cell r="E1111">
            <v>548</v>
          </cell>
          <cell r="F1111">
            <v>280</v>
          </cell>
          <cell r="G1111">
            <v>61.59</v>
          </cell>
        </row>
        <row r="1112">
          <cell r="A1112" t="str">
            <v>296178-B21</v>
          </cell>
          <cell r="B1112" t="str">
            <v>ProLiant 6000 Redundant Fans Option</v>
          </cell>
          <cell r="C1112" t="str">
            <v>SRVR_OPTS</v>
          </cell>
          <cell r="D1112">
            <v>140</v>
          </cell>
          <cell r="E1112">
            <v>282</v>
          </cell>
          <cell r="F1112">
            <v>144</v>
          </cell>
          <cell r="G1112">
            <v>58.17</v>
          </cell>
        </row>
        <row r="1113">
          <cell r="A1113" t="str">
            <v>296206-001</v>
          </cell>
          <cell r="B1113" t="str">
            <v>SCSI Cabling Kit for ProSignia 200</v>
          </cell>
          <cell r="C1113" t="str">
            <v>SRVR_OPTS</v>
          </cell>
          <cell r="D1113">
            <v>55</v>
          </cell>
          <cell r="E1113">
            <v>111</v>
          </cell>
          <cell r="F1113">
            <v>57</v>
          </cell>
          <cell r="G1113">
            <v>22.8</v>
          </cell>
        </row>
        <row r="1114">
          <cell r="A1114" t="str">
            <v>298238-B21</v>
          </cell>
          <cell r="B1114" t="str">
            <v>AC Adptr Exp w/o cord ALL</v>
          </cell>
          <cell r="C1114" t="str">
            <v>SRVR_OPTS</v>
          </cell>
          <cell r="D1114">
            <v>49</v>
          </cell>
          <cell r="E1114">
            <v>104</v>
          </cell>
          <cell r="F1114">
            <v>50</v>
          </cell>
          <cell r="G1114" t="e">
            <v>#N/A</v>
          </cell>
        </row>
        <row r="1115">
          <cell r="A1115" t="str">
            <v>306334-B31</v>
          </cell>
          <cell r="B1115" t="str">
            <v>ProLiant 7000 Rack-to-Tower Conversion Kit</v>
          </cell>
          <cell r="C1115" t="str">
            <v>SRVR_OPTS</v>
          </cell>
          <cell r="D1115">
            <v>420</v>
          </cell>
          <cell r="E1115">
            <v>846</v>
          </cell>
          <cell r="F1115">
            <v>433</v>
          </cell>
          <cell r="G1115">
            <v>117.92</v>
          </cell>
        </row>
        <row r="1116">
          <cell r="A1116" t="str">
            <v>306557-B21</v>
          </cell>
          <cell r="B1116" t="str">
            <v>PL3000 Tower to Rack Conversion Kit</v>
          </cell>
          <cell r="C1116" t="str">
            <v>SRVR_OPTS</v>
          </cell>
          <cell r="D1116">
            <v>420</v>
          </cell>
          <cell r="E1116">
            <v>846</v>
          </cell>
          <cell r="F1116">
            <v>433</v>
          </cell>
          <cell r="G1116">
            <v>133.91</v>
          </cell>
        </row>
        <row r="1117">
          <cell r="A1117" t="str">
            <v>306558-B21</v>
          </cell>
          <cell r="B1117" t="str">
            <v>Hot Plug Redundant Fan Kit for PL 30/55</v>
          </cell>
          <cell r="C1117" t="str">
            <v>SRVR_OPTS</v>
          </cell>
          <cell r="D1117">
            <v>158</v>
          </cell>
          <cell r="E1117">
            <v>318</v>
          </cell>
          <cell r="F1117">
            <v>163</v>
          </cell>
          <cell r="G1117">
            <v>49.06</v>
          </cell>
        </row>
        <row r="1118">
          <cell r="A1118" t="str">
            <v>306585-B21</v>
          </cell>
          <cell r="B1118" t="str">
            <v>PL 3000/5500 Cable Kit</v>
          </cell>
          <cell r="C1118" t="str">
            <v>SRVR_OPTS</v>
          </cell>
          <cell r="D1118">
            <v>100</v>
          </cell>
          <cell r="E1118">
            <v>201</v>
          </cell>
          <cell r="F1118">
            <v>103</v>
          </cell>
          <cell r="G1118">
            <v>49.9</v>
          </cell>
        </row>
        <row r="1119">
          <cell r="A1119" t="str">
            <v>309834-B23</v>
          </cell>
          <cell r="B1119" t="str">
            <v>Srnet 4M Thin Cbl Kt ALL</v>
          </cell>
          <cell r="C1119" t="str">
            <v>SRVR_OPTS</v>
          </cell>
          <cell r="D1119">
            <v>88</v>
          </cell>
          <cell r="E1119">
            <v>178</v>
          </cell>
          <cell r="F1119">
            <v>91</v>
          </cell>
          <cell r="G1119">
            <v>59.33</v>
          </cell>
        </row>
        <row r="1120">
          <cell r="A1120" t="str">
            <v>309835-B21</v>
          </cell>
          <cell r="B1120" t="str">
            <v>100ft, Ethernet Cable Kit</v>
          </cell>
          <cell r="C1120" t="str">
            <v>SRVR_OPTS</v>
          </cell>
          <cell r="D1120">
            <v>30</v>
          </cell>
          <cell r="E1120">
            <v>60</v>
          </cell>
          <cell r="F1120">
            <v>31</v>
          </cell>
          <cell r="G1120">
            <v>35.270000000000003</v>
          </cell>
        </row>
        <row r="1121">
          <cell r="A1121" t="str">
            <v>312134-B21</v>
          </cell>
          <cell r="B1121" t="str">
            <v>ProLiant 6000 Pentium II Xeon Upgrade Kit</v>
          </cell>
          <cell r="C1121" t="str">
            <v>SRVR_OPTS</v>
          </cell>
          <cell r="D1121">
            <v>4000</v>
          </cell>
          <cell r="E1121">
            <v>8058</v>
          </cell>
          <cell r="F1121">
            <v>4120</v>
          </cell>
          <cell r="G1121">
            <v>3097.62</v>
          </cell>
        </row>
        <row r="1122">
          <cell r="A1122" t="str">
            <v>312216-B21</v>
          </cell>
          <cell r="B1122" t="str">
            <v>ProLiant 7000 Pentium II Xeon Upgrade Kit</v>
          </cell>
          <cell r="C1122" t="str">
            <v>SRVR_OPTS</v>
          </cell>
          <cell r="D1122">
            <v>4000</v>
          </cell>
          <cell r="E1122">
            <v>8058</v>
          </cell>
          <cell r="F1122">
            <v>4120</v>
          </cell>
          <cell r="G1122">
            <v>3120.62</v>
          </cell>
        </row>
        <row r="1123">
          <cell r="A1123" t="str">
            <v>312285-B21</v>
          </cell>
          <cell r="B1123" t="str">
            <v>ProLiant 6000/7000 PII/400 512k Processor Option</v>
          </cell>
          <cell r="C1123" t="str">
            <v>SRVR_OPTS</v>
          </cell>
          <cell r="D1123">
            <v>1300</v>
          </cell>
          <cell r="E1123">
            <v>2619</v>
          </cell>
          <cell r="F1123">
            <v>1339</v>
          </cell>
          <cell r="G1123">
            <v>911.2</v>
          </cell>
        </row>
        <row r="1124">
          <cell r="A1124" t="str">
            <v>312286-B21</v>
          </cell>
          <cell r="B1124" t="str">
            <v>ProLiant 6000/7000 PII/400 1MB Processor Option</v>
          </cell>
          <cell r="C1124" t="str">
            <v>SRVR_OPTS</v>
          </cell>
          <cell r="D1124">
            <v>3200</v>
          </cell>
          <cell r="E1124">
            <v>6446</v>
          </cell>
          <cell r="F1124">
            <v>3296</v>
          </cell>
          <cell r="G1124">
            <v>1991.23</v>
          </cell>
        </row>
        <row r="1125">
          <cell r="A1125" t="str">
            <v>312293-B21</v>
          </cell>
          <cell r="B1125" t="str">
            <v>PL6000 Hot Plug Fan Kit</v>
          </cell>
          <cell r="C1125" t="str">
            <v>SRVR_OPTS</v>
          </cell>
          <cell r="D1125">
            <v>200</v>
          </cell>
          <cell r="E1125">
            <v>403</v>
          </cell>
          <cell r="F1125">
            <v>206</v>
          </cell>
          <cell r="G1125">
            <v>149.84</v>
          </cell>
        </row>
        <row r="1126">
          <cell r="A1126" t="str">
            <v>313611-B21</v>
          </cell>
          <cell r="B1126" t="str">
            <v>PL 1600 PII/350 Slot 1 512k Processor Option Kit</v>
          </cell>
          <cell r="C1126" t="str">
            <v>SRVR_OPTS</v>
          </cell>
          <cell r="D1126">
            <v>400</v>
          </cell>
          <cell r="E1126">
            <v>806</v>
          </cell>
          <cell r="F1126">
            <v>412</v>
          </cell>
          <cell r="G1126">
            <v>202.11</v>
          </cell>
        </row>
        <row r="1127">
          <cell r="A1127" t="str">
            <v>313612-B21</v>
          </cell>
          <cell r="B1127" t="str">
            <v>PL 1600 PII/400 Slot 1 512k Processor Option Kit</v>
          </cell>
          <cell r="C1127" t="str">
            <v>SRVR_OPTS</v>
          </cell>
          <cell r="D1127">
            <v>600</v>
          </cell>
          <cell r="E1127">
            <v>1209</v>
          </cell>
          <cell r="F1127">
            <v>618</v>
          </cell>
          <cell r="G1127">
            <v>201.95</v>
          </cell>
        </row>
        <row r="1128">
          <cell r="A1128" t="str">
            <v>313614-B21</v>
          </cell>
          <cell r="B1128" t="str">
            <v>64MB SDRAM DIMM (1x64/10ns)</v>
          </cell>
          <cell r="C1128" t="str">
            <v>SRVR_OPTS</v>
          </cell>
          <cell r="D1128">
            <v>175</v>
          </cell>
          <cell r="E1128">
            <v>369</v>
          </cell>
          <cell r="F1128">
            <v>180</v>
          </cell>
          <cell r="G1128">
            <v>88.26</v>
          </cell>
        </row>
        <row r="1129">
          <cell r="A1129" t="str">
            <v>313615-B21</v>
          </cell>
          <cell r="B1129" t="str">
            <v>128MB SDRAM DIMM (1x128/10ns)</v>
          </cell>
          <cell r="C1129" t="str">
            <v>SRVR_OPTS</v>
          </cell>
          <cell r="D1129">
            <v>325</v>
          </cell>
          <cell r="E1129">
            <v>685</v>
          </cell>
          <cell r="F1129">
            <v>335</v>
          </cell>
          <cell r="G1129">
            <v>165.4</v>
          </cell>
        </row>
        <row r="1130">
          <cell r="A1130" t="str">
            <v>313616-B21</v>
          </cell>
          <cell r="B1130" t="str">
            <v>256MB SDRAM DIMM (1x256/10ns)</v>
          </cell>
          <cell r="C1130" t="str">
            <v>SRVR_OPTS</v>
          </cell>
          <cell r="D1130">
            <v>830</v>
          </cell>
          <cell r="E1130">
            <v>1672</v>
          </cell>
          <cell r="F1130">
            <v>855</v>
          </cell>
          <cell r="G1130">
            <v>334.78</v>
          </cell>
        </row>
        <row r="1131">
          <cell r="A1131" t="str">
            <v>313617-B21</v>
          </cell>
          <cell r="B1131" t="str">
            <v>512MB SDRAM DIMM (1x512/10ns)</v>
          </cell>
          <cell r="C1131" t="str">
            <v>SRVR_OPTS</v>
          </cell>
          <cell r="D1131">
            <v>1900</v>
          </cell>
          <cell r="E1131">
            <v>4003</v>
          </cell>
          <cell r="F1131">
            <v>1957</v>
          </cell>
          <cell r="G1131">
            <v>1019.75</v>
          </cell>
        </row>
        <row r="1132">
          <cell r="A1132" t="str">
            <v>313618-B21</v>
          </cell>
          <cell r="B1132" t="str">
            <v>ProLiant 1600/1850R PII/450 Slot 1 512k Processor Option Kit</v>
          </cell>
          <cell r="C1132" t="str">
            <v>SRVR_OPTS</v>
          </cell>
          <cell r="D1132">
            <v>700</v>
          </cell>
          <cell r="E1132">
            <v>1410</v>
          </cell>
          <cell r="F1132">
            <v>721</v>
          </cell>
          <cell r="G1132">
            <v>211.44</v>
          </cell>
        </row>
        <row r="1133">
          <cell r="A1133" t="str">
            <v>322913-B31</v>
          </cell>
          <cell r="B1133" t="str">
            <v>Redundant Power Supply Module</v>
          </cell>
          <cell r="C1133" t="str">
            <v>SRVR_OPTS</v>
          </cell>
          <cell r="D1133">
            <v>168</v>
          </cell>
          <cell r="E1133">
            <v>338</v>
          </cell>
          <cell r="F1133">
            <v>173</v>
          </cell>
          <cell r="G1133">
            <v>59</v>
          </cell>
        </row>
        <row r="1134">
          <cell r="A1134" t="str">
            <v>327355-B21</v>
          </cell>
          <cell r="B1134" t="str">
            <v>350W 48V DC Redundant Power Supply</v>
          </cell>
          <cell r="C1134" t="str">
            <v>SRVR_OPTS</v>
          </cell>
          <cell r="D1134">
            <v>1896</v>
          </cell>
          <cell r="E1134">
            <v>3820</v>
          </cell>
          <cell r="F1134">
            <v>1953</v>
          </cell>
          <cell r="G1134">
            <v>501.88</v>
          </cell>
        </row>
        <row r="1135">
          <cell r="A1135" t="str">
            <v>327477-B21</v>
          </cell>
          <cell r="B1135" t="str">
            <v>Hot Plug Redundant Power Supply Module for PL1850R</v>
          </cell>
          <cell r="C1135" t="str">
            <v>SRVR_OPTS</v>
          </cell>
          <cell r="D1135">
            <v>300</v>
          </cell>
          <cell r="E1135">
            <v>604</v>
          </cell>
          <cell r="F1135">
            <v>309</v>
          </cell>
          <cell r="G1135">
            <v>62.22</v>
          </cell>
        </row>
        <row r="1136">
          <cell r="A1136" t="str">
            <v>327633-B21</v>
          </cell>
          <cell r="B1136" t="str">
            <v>ProLiant 5500 6-200 1MB cache option kit</v>
          </cell>
          <cell r="C1136" t="str">
            <v>SRVR_OPTS</v>
          </cell>
          <cell r="D1136">
            <v>100</v>
          </cell>
          <cell r="E1136">
            <v>201</v>
          </cell>
          <cell r="F1136">
            <v>103</v>
          </cell>
          <cell r="G1136">
            <v>19.309999999999999</v>
          </cell>
        </row>
        <row r="1137">
          <cell r="A1137" t="str">
            <v>328065-B21</v>
          </cell>
          <cell r="B1137" t="str">
            <v>Compaq 48V DC, 225W Redundant Power Supply for PL 1850R</v>
          </cell>
          <cell r="C1137" t="str">
            <v>SRVR_OPTS</v>
          </cell>
          <cell r="D1137">
            <v>1050</v>
          </cell>
          <cell r="E1137">
            <v>2115</v>
          </cell>
          <cell r="F1137">
            <v>1082</v>
          </cell>
          <cell r="G1137">
            <v>87.81</v>
          </cell>
        </row>
        <row r="1138">
          <cell r="A1138" t="str">
            <v>328073-B21</v>
          </cell>
          <cell r="B1138" t="str">
            <v>PL5500 Duplexing Drive Cage</v>
          </cell>
          <cell r="C1138" t="str">
            <v>SRVR_OPTS</v>
          </cell>
          <cell r="D1138">
            <v>315</v>
          </cell>
          <cell r="E1138">
            <v>635</v>
          </cell>
          <cell r="F1138">
            <v>324</v>
          </cell>
          <cell r="G1138">
            <v>196.24</v>
          </cell>
        </row>
        <row r="1139">
          <cell r="A1139" t="str">
            <v>328234-B21</v>
          </cell>
          <cell r="B1139" t="str">
            <v>PL6500 Xeon 512K Slot 2 Processor</v>
          </cell>
          <cell r="C1139" t="str">
            <v>SRVR_OPTS</v>
          </cell>
          <cell r="D1139">
            <v>1300</v>
          </cell>
          <cell r="E1139">
            <v>2619</v>
          </cell>
          <cell r="F1139">
            <v>1339</v>
          </cell>
          <cell r="G1139">
            <v>902.67</v>
          </cell>
        </row>
        <row r="1140">
          <cell r="A1140" t="str">
            <v>328235-B21</v>
          </cell>
          <cell r="B1140" t="str">
            <v>PL6500 Xeon/400 1MB Slot 2 Processor Option</v>
          </cell>
          <cell r="C1140" t="str">
            <v>SRVR_OPTS</v>
          </cell>
          <cell r="D1140">
            <v>3200</v>
          </cell>
          <cell r="E1140">
            <v>6446</v>
          </cell>
          <cell r="F1140">
            <v>3296</v>
          </cell>
          <cell r="G1140">
            <v>1982.7</v>
          </cell>
        </row>
        <row r="1141">
          <cell r="A1141" t="str">
            <v>328254-B21</v>
          </cell>
          <cell r="B1141" t="str">
            <v>PL 6500  Xeon/450-512k Slot 2 Processor Option</v>
          </cell>
          <cell r="C1141" t="str">
            <v>SRVR_OPTS</v>
          </cell>
          <cell r="D1141">
            <v>1300</v>
          </cell>
          <cell r="E1141">
            <v>2619</v>
          </cell>
          <cell r="F1141">
            <v>1339</v>
          </cell>
          <cell r="G1141">
            <v>901.85</v>
          </cell>
        </row>
        <row r="1142">
          <cell r="A1142" t="str">
            <v>328255-B21</v>
          </cell>
          <cell r="B1142" t="str">
            <v>PL6500 Xeon/450-1MB Slot 2 Processor Option</v>
          </cell>
          <cell r="C1142" t="str">
            <v>SRVR_OPTS</v>
          </cell>
          <cell r="D1142">
            <v>3200</v>
          </cell>
          <cell r="E1142">
            <v>6446</v>
          </cell>
          <cell r="F1142">
            <v>3296</v>
          </cell>
          <cell r="G1142">
            <v>1981.85</v>
          </cell>
        </row>
        <row r="1143">
          <cell r="A1143" t="str">
            <v>328256-B21</v>
          </cell>
          <cell r="B1143" t="str">
            <v>PL6500 Xeon/450-2MB Slot 2 Processor Option</v>
          </cell>
          <cell r="C1143" t="str">
            <v>SRVR_OPTS</v>
          </cell>
          <cell r="D1143">
            <v>6000</v>
          </cell>
          <cell r="E1143">
            <v>12087</v>
          </cell>
          <cell r="F1143">
            <v>6180</v>
          </cell>
          <cell r="G1143">
            <v>3581.85</v>
          </cell>
        </row>
        <row r="1144">
          <cell r="A1144" t="str">
            <v>328581-B21</v>
          </cell>
          <cell r="B1144" t="str">
            <v>256MB Buf EDO 50ns (4x64) opt Kit All</v>
          </cell>
          <cell r="C1144" t="str">
            <v>SRVR_OPTS</v>
          </cell>
          <cell r="D1144">
            <v>850</v>
          </cell>
          <cell r="E1144">
            <v>1712</v>
          </cell>
          <cell r="F1144">
            <v>876</v>
          </cell>
          <cell r="G1144">
            <v>447.59</v>
          </cell>
        </row>
        <row r="1145">
          <cell r="A1145" t="str">
            <v>328582-B21</v>
          </cell>
          <cell r="B1145" t="str">
            <v>512Mb Buf EDO 50ns (4x128) Opt Kit All</v>
          </cell>
          <cell r="C1145" t="str">
            <v>SRVR_OPTS</v>
          </cell>
          <cell r="D1145">
            <v>1550</v>
          </cell>
          <cell r="E1145">
            <v>3122</v>
          </cell>
          <cell r="F1145">
            <v>1597</v>
          </cell>
          <cell r="G1145">
            <v>909.43</v>
          </cell>
        </row>
        <row r="1146">
          <cell r="A1146" t="str">
            <v>328583-B21</v>
          </cell>
          <cell r="B1146" t="str">
            <v>1Gb Buf EDO 50ns (4x256) Opt Kit All</v>
          </cell>
          <cell r="C1146" t="str">
            <v>SRVR_OPTS</v>
          </cell>
          <cell r="D1146">
            <v>3500</v>
          </cell>
          <cell r="E1146">
            <v>7051</v>
          </cell>
          <cell r="F1146">
            <v>3605</v>
          </cell>
          <cell r="G1146">
            <v>1814.87</v>
          </cell>
        </row>
        <row r="1147">
          <cell r="A1147" t="str">
            <v>328717-B21</v>
          </cell>
          <cell r="B1147" t="str">
            <v>PL 5500 Xeon/400  512k  Slot 2 Processor Option</v>
          </cell>
          <cell r="C1147" t="str">
            <v>SRVR_OPTS</v>
          </cell>
          <cell r="D1147">
            <v>1300</v>
          </cell>
          <cell r="E1147">
            <v>2619</v>
          </cell>
          <cell r="F1147">
            <v>1339</v>
          </cell>
          <cell r="G1147">
            <v>838.05</v>
          </cell>
        </row>
        <row r="1148">
          <cell r="A1148" t="str">
            <v>328718-B21</v>
          </cell>
          <cell r="B1148" t="str">
            <v>PL 5500 Xeon/400 1MB Slot 2 Processor Option</v>
          </cell>
          <cell r="C1148" t="str">
            <v>SRVR_OPTS</v>
          </cell>
          <cell r="D1148">
            <v>3000</v>
          </cell>
          <cell r="E1148">
            <v>6044</v>
          </cell>
          <cell r="F1148">
            <v>3090</v>
          </cell>
          <cell r="G1148">
            <v>1917.26</v>
          </cell>
        </row>
        <row r="1149">
          <cell r="A1149" t="str">
            <v>328806-B21</v>
          </cell>
          <cell r="B1149" t="str">
            <v>256M SDRAM (2x128) ALL</v>
          </cell>
          <cell r="C1149" t="str">
            <v>SRVR_OPTS</v>
          </cell>
          <cell r="D1149">
            <v>850</v>
          </cell>
          <cell r="E1149">
            <v>1712</v>
          </cell>
          <cell r="F1149">
            <v>876</v>
          </cell>
          <cell r="G1149">
            <v>371.38</v>
          </cell>
        </row>
        <row r="1150">
          <cell r="A1150" t="str">
            <v>328807-B21</v>
          </cell>
          <cell r="B1150" t="str">
            <v>512M SDRAM (2X256) ALL</v>
          </cell>
          <cell r="C1150" t="str">
            <v>SRVR_OPTS</v>
          </cell>
          <cell r="D1150">
            <v>1650</v>
          </cell>
          <cell r="E1150">
            <v>3324</v>
          </cell>
          <cell r="F1150">
            <v>1700</v>
          </cell>
          <cell r="G1150">
            <v>707.65</v>
          </cell>
        </row>
        <row r="1151">
          <cell r="A1151" t="str">
            <v>328808-B21</v>
          </cell>
          <cell r="B1151" t="str">
            <v>1GB SDRAM (2X512) ALL</v>
          </cell>
          <cell r="C1151" t="str">
            <v>SRVR_OPTS</v>
          </cell>
          <cell r="D1151">
            <v>4200</v>
          </cell>
          <cell r="E1151">
            <v>8461</v>
          </cell>
          <cell r="F1151">
            <v>4326</v>
          </cell>
          <cell r="G1151">
            <v>2034.76</v>
          </cell>
        </row>
        <row r="1152">
          <cell r="A1152" t="str">
            <v>328809-B21</v>
          </cell>
          <cell r="B1152" t="str">
            <v>2GB SDRAM (2X1GB) ALL</v>
          </cell>
          <cell r="C1152" t="str">
            <v>SRVR_OPTS</v>
          </cell>
          <cell r="D1152">
            <v>13000</v>
          </cell>
          <cell r="E1152">
            <v>26189</v>
          </cell>
          <cell r="F1152">
            <v>13390</v>
          </cell>
          <cell r="G1152">
            <v>4715.83</v>
          </cell>
        </row>
        <row r="1153">
          <cell r="A1153" t="str">
            <v>328810-B31</v>
          </cell>
          <cell r="B1153" t="str">
            <v>PL8000 RACK=&gt;TOWER KT INTL</v>
          </cell>
          <cell r="C1153" t="str">
            <v>SRVR_OPTS</v>
          </cell>
          <cell r="D1153">
            <v>400</v>
          </cell>
          <cell r="E1153">
            <v>806</v>
          </cell>
          <cell r="F1153">
            <v>412</v>
          </cell>
          <cell r="G1153">
            <v>91.82</v>
          </cell>
        </row>
        <row r="1154">
          <cell r="A1154" t="str">
            <v>328812-B21</v>
          </cell>
          <cell r="B1154" t="str">
            <v>PL6000/7000 Xeon/450-512k Slo2 Processor Option</v>
          </cell>
          <cell r="C1154" t="str">
            <v>SRVR_OPTS</v>
          </cell>
          <cell r="D1154">
            <v>1300</v>
          </cell>
          <cell r="E1154">
            <v>2619</v>
          </cell>
          <cell r="F1154">
            <v>1339</v>
          </cell>
          <cell r="G1154">
            <v>910.8</v>
          </cell>
        </row>
        <row r="1155">
          <cell r="A1155" t="str">
            <v>328813-B21</v>
          </cell>
          <cell r="B1155" t="str">
            <v>PL6000/7000 Xeon/450-1MB Slot 2 Processor Option</v>
          </cell>
          <cell r="C1155" t="str">
            <v>SRVR_OPTS</v>
          </cell>
          <cell r="D1155">
            <v>3200</v>
          </cell>
          <cell r="E1155">
            <v>6446</v>
          </cell>
          <cell r="F1155">
            <v>3296</v>
          </cell>
          <cell r="G1155">
            <v>1990.74</v>
          </cell>
        </row>
        <row r="1156">
          <cell r="A1156" t="str">
            <v>328814-B21</v>
          </cell>
          <cell r="B1156" t="str">
            <v>PL6000/7000 Xeon/450-2MB Slot 2 Processor Option</v>
          </cell>
          <cell r="C1156" t="str">
            <v>SRVR_OPTS</v>
          </cell>
          <cell r="D1156">
            <v>5400</v>
          </cell>
          <cell r="E1156">
            <v>10878</v>
          </cell>
          <cell r="F1156">
            <v>5562</v>
          </cell>
          <cell r="G1156">
            <v>3590.8</v>
          </cell>
        </row>
        <row r="1157">
          <cell r="A1157" t="str">
            <v>328819-B21</v>
          </cell>
          <cell r="B1157" t="str">
            <v>Cache Accelerator Kit ALL</v>
          </cell>
          <cell r="C1157" t="str">
            <v>SRVR_OPTS</v>
          </cell>
          <cell r="D1157">
            <v>1500</v>
          </cell>
          <cell r="E1157">
            <v>3022</v>
          </cell>
          <cell r="F1157">
            <v>1545</v>
          </cell>
          <cell r="G1157">
            <v>399.28</v>
          </cell>
        </row>
        <row r="1158">
          <cell r="A1158" t="str">
            <v>328820-B21</v>
          </cell>
          <cell r="B1158" t="str">
            <v>1" WUSCSI2 DRV CAGE ALL</v>
          </cell>
          <cell r="C1158" t="str">
            <v>SRVR_OPTS</v>
          </cell>
          <cell r="D1158">
            <v>409</v>
          </cell>
          <cell r="E1158">
            <v>824</v>
          </cell>
          <cell r="F1158">
            <v>421</v>
          </cell>
          <cell r="G1158">
            <v>185.08</v>
          </cell>
        </row>
        <row r="1159">
          <cell r="A1159" t="str">
            <v>328913-B21</v>
          </cell>
          <cell r="B1159" t="str">
            <v>SCSI Cable Kit (4 devices)</v>
          </cell>
          <cell r="C1159" t="str">
            <v>SRVR_OPTS</v>
          </cell>
          <cell r="D1159">
            <v>80</v>
          </cell>
          <cell r="E1159">
            <v>161</v>
          </cell>
          <cell r="F1159">
            <v>82</v>
          </cell>
          <cell r="G1159">
            <v>28</v>
          </cell>
        </row>
        <row r="1160">
          <cell r="A1160" t="str">
            <v>328948-B21</v>
          </cell>
          <cell r="B1160" t="str">
            <v>Rack to Tower Option  Kit (PL6500 XEON)</v>
          </cell>
          <cell r="C1160" t="str">
            <v>SRVR_OPTS</v>
          </cell>
          <cell r="D1160">
            <v>420</v>
          </cell>
          <cell r="E1160">
            <v>846</v>
          </cell>
          <cell r="F1160">
            <v>433</v>
          </cell>
          <cell r="G1160">
            <v>197.25</v>
          </cell>
        </row>
        <row r="1161">
          <cell r="A1161" t="str">
            <v>328976-B21</v>
          </cell>
          <cell r="B1161" t="str">
            <v>PL5500 Xeon/450 512Kk Slot 2 Processor Option</v>
          </cell>
          <cell r="C1161" t="str">
            <v>SRVR_OPTS</v>
          </cell>
          <cell r="D1161">
            <v>1300</v>
          </cell>
          <cell r="E1161">
            <v>2619</v>
          </cell>
          <cell r="F1161">
            <v>1339</v>
          </cell>
          <cell r="G1161">
            <v>837.33</v>
          </cell>
        </row>
        <row r="1162">
          <cell r="A1162" t="str">
            <v>328977-B21</v>
          </cell>
          <cell r="B1162" t="str">
            <v>PL5500 Xeon/450-1MB Slot 2 Processor Option</v>
          </cell>
          <cell r="C1162" t="str">
            <v>SRVR_OPTS</v>
          </cell>
          <cell r="D1162">
            <v>3000</v>
          </cell>
          <cell r="E1162">
            <v>6044</v>
          </cell>
          <cell r="F1162">
            <v>3090</v>
          </cell>
          <cell r="G1162">
            <v>1917.33</v>
          </cell>
        </row>
        <row r="1163">
          <cell r="A1163" t="str">
            <v>328978-B21</v>
          </cell>
          <cell r="B1163" t="str">
            <v>PL 5500 Xeon/450-2MB Slot 2 Processor option</v>
          </cell>
          <cell r="C1163" t="str">
            <v>SRVR_OPTS</v>
          </cell>
          <cell r="D1163">
            <v>6000</v>
          </cell>
          <cell r="E1163">
            <v>12087</v>
          </cell>
          <cell r="F1163">
            <v>6180</v>
          </cell>
          <cell r="G1163">
            <v>3517.34</v>
          </cell>
        </row>
        <row r="1164">
          <cell r="A1164" t="str">
            <v>332507-B21</v>
          </cell>
          <cell r="B1164" t="str">
            <v>ProSignia 200 P6-300Mhz Processor Option</v>
          </cell>
          <cell r="C1164" t="str">
            <v>SRVR_OPTS</v>
          </cell>
          <cell r="D1164">
            <v>800</v>
          </cell>
          <cell r="E1164">
            <v>1612</v>
          </cell>
          <cell r="F1164">
            <v>824</v>
          </cell>
          <cell r="G1164">
            <v>251.46</v>
          </cell>
        </row>
        <row r="1165">
          <cell r="A1165" t="str">
            <v>333555-B21</v>
          </cell>
          <cell r="B1165" t="str">
            <v>PL2500 PII/333Mhz 512K processor</v>
          </cell>
          <cell r="C1165" t="str">
            <v>SRVR_OPTS</v>
          </cell>
          <cell r="D1165">
            <v>600</v>
          </cell>
          <cell r="E1165">
            <v>1209</v>
          </cell>
          <cell r="F1165">
            <v>618</v>
          </cell>
          <cell r="G1165">
            <v>290.93</v>
          </cell>
        </row>
        <row r="1166">
          <cell r="A1166" t="str">
            <v>338707-B21</v>
          </cell>
          <cell r="B1166" t="str">
            <v>ProLiant 6500 XEON Upgrade Kit - ALL</v>
          </cell>
          <cell r="C1166" t="str">
            <v>SRVR_OPTS</v>
          </cell>
          <cell r="D1166">
            <v>4000</v>
          </cell>
          <cell r="E1166">
            <v>8058</v>
          </cell>
          <cell r="F1166">
            <v>4120</v>
          </cell>
          <cell r="G1166">
            <v>2513.81</v>
          </cell>
        </row>
        <row r="1167">
          <cell r="A1167" t="str">
            <v>338708-B21</v>
          </cell>
          <cell r="B1167" t="str">
            <v>PL6500 Duplex Enabler</v>
          </cell>
          <cell r="C1167" t="str">
            <v>SRVR_OPTS</v>
          </cell>
          <cell r="D1167">
            <v>100</v>
          </cell>
          <cell r="E1167">
            <v>201</v>
          </cell>
          <cell r="F1167">
            <v>103</v>
          </cell>
          <cell r="G1167">
            <v>130.88</v>
          </cell>
        </row>
        <row r="1168">
          <cell r="A1168" t="str">
            <v>338709-B21</v>
          </cell>
          <cell r="B1168" t="str">
            <v>Removable Media Cage (PL6500 XEON)</v>
          </cell>
          <cell r="C1168" t="str">
            <v>SRVR_OPTS</v>
          </cell>
          <cell r="D1168">
            <v>650</v>
          </cell>
          <cell r="E1168">
            <v>1309</v>
          </cell>
          <cell r="F1168">
            <v>670</v>
          </cell>
          <cell r="G1168">
            <v>111.13</v>
          </cell>
        </row>
        <row r="1169">
          <cell r="A1169" t="str">
            <v>338710-B21</v>
          </cell>
          <cell r="B1169" t="str">
            <v>Drive Optimized Cage (PL6500 XEON)</v>
          </cell>
          <cell r="C1169" t="str">
            <v>SRVR_OPTS</v>
          </cell>
          <cell r="D1169">
            <v>650</v>
          </cell>
          <cell r="E1169">
            <v>1309</v>
          </cell>
          <cell r="F1169">
            <v>670</v>
          </cell>
          <cell r="G1169">
            <v>111</v>
          </cell>
        </row>
        <row r="1170">
          <cell r="A1170" t="str">
            <v>341174-B21</v>
          </cell>
          <cell r="B1170" t="str">
            <v>Cable Kit VHDCI/VHDCI (6')</v>
          </cell>
          <cell r="C1170" t="str">
            <v>SRVR_OPTS</v>
          </cell>
          <cell r="D1170">
            <v>60</v>
          </cell>
          <cell r="E1170">
            <v>121</v>
          </cell>
          <cell r="F1170">
            <v>62</v>
          </cell>
          <cell r="G1170">
            <v>35.24</v>
          </cell>
        </row>
        <row r="1171">
          <cell r="A1171" t="str">
            <v>341175-B21</v>
          </cell>
          <cell r="B1171" t="str">
            <v>Cable Kit VHDCI/VHDCI (12')</v>
          </cell>
          <cell r="C1171" t="str">
            <v>SRVR_OPTS</v>
          </cell>
          <cell r="D1171">
            <v>80</v>
          </cell>
          <cell r="E1171">
            <v>160</v>
          </cell>
          <cell r="F1171">
            <v>82</v>
          </cell>
          <cell r="G1171">
            <v>39.64</v>
          </cell>
        </row>
        <row r="1172">
          <cell r="A1172" t="str">
            <v>348757-B21</v>
          </cell>
          <cell r="B1172" t="str">
            <v>64-Bit 2 Channel Ultra Adapter</v>
          </cell>
          <cell r="C1172" t="str">
            <v>SRVR_OPTS</v>
          </cell>
          <cell r="D1172">
            <v>405</v>
          </cell>
          <cell r="E1172">
            <v>816</v>
          </cell>
          <cell r="F1172">
            <v>417</v>
          </cell>
          <cell r="G1172">
            <v>99.21</v>
          </cell>
        </row>
        <row r="1173">
          <cell r="A1173" t="str">
            <v>382157-B21</v>
          </cell>
          <cell r="B1173" t="str">
            <v>PL3000/PL5500  WU2 Drive Cage</v>
          </cell>
          <cell r="C1173" t="str">
            <v>SRVR_OPTS</v>
          </cell>
          <cell r="D1173">
            <v>500</v>
          </cell>
          <cell r="E1173">
            <v>1007</v>
          </cell>
          <cell r="F1173">
            <v>515</v>
          </cell>
          <cell r="G1173">
            <v>202.86</v>
          </cell>
        </row>
        <row r="1174">
          <cell r="A1174" t="str">
            <v>382158-B21</v>
          </cell>
          <cell r="B1174" t="str">
            <v>Ultra-2 (LVD) drive cage (PL3000 PII)</v>
          </cell>
          <cell r="C1174" t="str">
            <v>SRVR_OPTS</v>
          </cell>
          <cell r="D1174">
            <v>550</v>
          </cell>
          <cell r="E1174">
            <v>1108</v>
          </cell>
          <cell r="F1174">
            <v>567</v>
          </cell>
          <cell r="G1174">
            <v>358.83</v>
          </cell>
        </row>
        <row r="1175">
          <cell r="A1175" t="str">
            <v>382159-B21</v>
          </cell>
          <cell r="B1175" t="str">
            <v>PL1600 WU2 Drive Cage</v>
          </cell>
          <cell r="C1175" t="str">
            <v>SRVR_OPTS</v>
          </cell>
          <cell r="D1175">
            <v>315</v>
          </cell>
          <cell r="E1175">
            <v>635</v>
          </cell>
          <cell r="F1175">
            <v>324</v>
          </cell>
          <cell r="G1175">
            <v>159.68</v>
          </cell>
        </row>
        <row r="1176">
          <cell r="A1176" t="str">
            <v>382160-B21</v>
          </cell>
          <cell r="B1176" t="str">
            <v>PL1850R WU2 Drive Cage</v>
          </cell>
          <cell r="C1176" t="str">
            <v>SRVR_OPTS</v>
          </cell>
          <cell r="D1176">
            <v>315</v>
          </cell>
          <cell r="E1176">
            <v>635</v>
          </cell>
          <cell r="F1176">
            <v>324</v>
          </cell>
          <cell r="G1176">
            <v>160.69999999999999</v>
          </cell>
        </row>
        <row r="1177">
          <cell r="A1177" t="str">
            <v>386121-B21</v>
          </cell>
          <cell r="B1177" t="str">
            <v>PL5500 Xeon Redundant Fan Kit</v>
          </cell>
          <cell r="C1177" t="str">
            <v>SRVR_OPTS</v>
          </cell>
          <cell r="D1177">
            <v>200</v>
          </cell>
          <cell r="E1177">
            <v>403</v>
          </cell>
          <cell r="F1177">
            <v>206</v>
          </cell>
          <cell r="G1177">
            <v>71.150000000000006</v>
          </cell>
        </row>
        <row r="1178">
          <cell r="A1178" t="str">
            <v>387798-B21</v>
          </cell>
          <cell r="B1178" t="str">
            <v>Tower to Rack Kit for  PL800 PII 2Pcap</v>
          </cell>
          <cell r="C1178" t="str">
            <v>SRVR_OPTS</v>
          </cell>
          <cell r="D1178">
            <v>420</v>
          </cell>
          <cell r="E1178">
            <v>846</v>
          </cell>
          <cell r="F1178">
            <v>433</v>
          </cell>
          <cell r="G1178">
            <v>131.41999999999999</v>
          </cell>
        </row>
        <row r="1179">
          <cell r="A1179" t="str">
            <v>388255-B21</v>
          </cell>
          <cell r="B1179" t="str">
            <v>PL1850R WU2 (2x1) Drive Cage</v>
          </cell>
          <cell r="C1179" t="str">
            <v>SRVR_OPTS</v>
          </cell>
          <cell r="D1179">
            <v>315</v>
          </cell>
          <cell r="E1179">
            <v>635</v>
          </cell>
          <cell r="F1179">
            <v>324</v>
          </cell>
          <cell r="G1179">
            <v>60.9</v>
          </cell>
        </row>
        <row r="1180">
          <cell r="A1180" t="str">
            <v>388272-B21</v>
          </cell>
          <cell r="B1180" t="str">
            <v>One channel wide Ultra SCSI Controller</v>
          </cell>
          <cell r="C1180" t="str">
            <v>SRVR_OPTS</v>
          </cell>
          <cell r="D1180">
            <v>282</v>
          </cell>
          <cell r="E1180">
            <v>568</v>
          </cell>
          <cell r="F1180">
            <v>290</v>
          </cell>
          <cell r="G1180" t="str">
            <v>N/A</v>
          </cell>
        </row>
        <row r="1181">
          <cell r="A1181" t="str">
            <v>388273-B21</v>
          </cell>
          <cell r="B1181" t="str">
            <v>One channel wide-Ultra Differential Controller</v>
          </cell>
          <cell r="C1181" t="str">
            <v>SRVR_OPTS</v>
          </cell>
          <cell r="D1181">
            <v>577</v>
          </cell>
          <cell r="E1181">
            <v>1162</v>
          </cell>
          <cell r="F1181">
            <v>594</v>
          </cell>
          <cell r="G1181" t="str">
            <v>N/A</v>
          </cell>
        </row>
        <row r="1182">
          <cell r="A1182" t="str">
            <v>388332-B21</v>
          </cell>
          <cell r="B1182" t="str">
            <v>CL 1850 RED CTRL KIT ALL</v>
          </cell>
          <cell r="C1182" t="str">
            <v>SRVR_OPTS</v>
          </cell>
          <cell r="D1182">
            <v>1900</v>
          </cell>
          <cell r="E1182">
            <v>3828</v>
          </cell>
          <cell r="F1182">
            <v>1957</v>
          </cell>
          <cell r="G1182">
            <v>1128.5</v>
          </cell>
        </row>
        <row r="1183">
          <cell r="A1183" t="str">
            <v>388333-B21</v>
          </cell>
          <cell r="B1183" t="str">
            <v>CL 1850 RK-Twr KIT ALL</v>
          </cell>
          <cell r="C1183" t="str">
            <v>SRVR_OPTS</v>
          </cell>
          <cell r="D1183">
            <v>400</v>
          </cell>
          <cell r="E1183">
            <v>806</v>
          </cell>
          <cell r="F1183">
            <v>412</v>
          </cell>
          <cell r="G1183">
            <v>100</v>
          </cell>
        </row>
        <row r="1184">
          <cell r="A1184" t="str">
            <v>388334-B21</v>
          </cell>
          <cell r="B1184" t="str">
            <v>CL 1850 TWR-RK KIT ALL</v>
          </cell>
          <cell r="C1184" t="str">
            <v>SRVR_OPTS</v>
          </cell>
          <cell r="D1184">
            <v>400</v>
          </cell>
          <cell r="E1184">
            <v>806</v>
          </cell>
          <cell r="F1184">
            <v>412</v>
          </cell>
          <cell r="G1184">
            <v>100</v>
          </cell>
        </row>
        <row r="1185">
          <cell r="A1185" t="str">
            <v>388481-B21</v>
          </cell>
          <cell r="B1185" t="str">
            <v>8X DVD ROM OPTION ALL</v>
          </cell>
          <cell r="C1185" t="str">
            <v>SRVR_OPTS</v>
          </cell>
          <cell r="D1185">
            <v>190</v>
          </cell>
          <cell r="E1185">
            <v>383</v>
          </cell>
          <cell r="F1185">
            <v>196</v>
          </cell>
          <cell r="G1185">
            <v>101.54</v>
          </cell>
        </row>
        <row r="1186">
          <cell r="A1186" t="str">
            <v>400046-B21</v>
          </cell>
          <cell r="B1186" t="str">
            <v>Internal/External SCSI Cable Kit for PL400</v>
          </cell>
          <cell r="C1186" t="str">
            <v>SRVR_OPTS</v>
          </cell>
          <cell r="D1186">
            <v>50</v>
          </cell>
          <cell r="E1186">
            <v>101</v>
          </cell>
          <cell r="F1186">
            <v>52</v>
          </cell>
          <cell r="G1186">
            <v>26.7</v>
          </cell>
        </row>
        <row r="1187">
          <cell r="A1187" t="str">
            <v>400736-B21</v>
          </cell>
          <cell r="B1187" t="str">
            <v>Cable option kit for PL800</v>
          </cell>
          <cell r="C1187" t="str">
            <v>SRVR_OPTS</v>
          </cell>
          <cell r="D1187">
            <v>55</v>
          </cell>
          <cell r="E1187">
            <v>111</v>
          </cell>
          <cell r="F1187">
            <v>57</v>
          </cell>
          <cell r="G1187">
            <v>21.6</v>
          </cell>
        </row>
        <row r="1188">
          <cell r="A1188" t="str">
            <v>401231-B21</v>
          </cell>
          <cell r="B1188" t="str">
            <v>HTPGREDP PL8000/PL8500 1150/500 R Power Supply ALL</v>
          </cell>
          <cell r="C1188" t="str">
            <v>SRVR_OPTS</v>
          </cell>
          <cell r="D1188">
            <v>900</v>
          </cell>
          <cell r="E1188">
            <v>1987</v>
          </cell>
          <cell r="F1188">
            <v>927</v>
          </cell>
          <cell r="G1188">
            <v>362.21</v>
          </cell>
        </row>
        <row r="1189">
          <cell r="A1189" t="str">
            <v>401231-B31</v>
          </cell>
          <cell r="B1189" t="str">
            <v>1150/500 RPS Ajx/Atls INTL</v>
          </cell>
          <cell r="C1189" t="str">
            <v>SRVR_OPTS</v>
          </cell>
          <cell r="D1189">
            <v>900</v>
          </cell>
          <cell r="E1189">
            <v>1813</v>
          </cell>
          <cell r="F1189">
            <v>927</v>
          </cell>
          <cell r="G1189">
            <v>322.37</v>
          </cell>
        </row>
        <row r="1190">
          <cell r="A1190" t="str">
            <v>401268-B21</v>
          </cell>
          <cell r="B1190" t="str">
            <v>PL800/16/18/3000 PIII/500-512k Slot 1 Processor Option</v>
          </cell>
          <cell r="C1190" t="str">
            <v>SRVR_OPTS</v>
          </cell>
          <cell r="D1190">
            <v>650</v>
          </cell>
          <cell r="E1190">
            <v>1309</v>
          </cell>
          <cell r="F1190">
            <v>670</v>
          </cell>
          <cell r="G1190">
            <v>206.51</v>
          </cell>
        </row>
        <row r="1191">
          <cell r="A1191" t="str">
            <v>401702-B21</v>
          </cell>
          <cell r="B1191" t="str">
            <v>32-MB 100Mhz unregistered ECC SDRAM DIMM option Kit</v>
          </cell>
          <cell r="C1191" t="str">
            <v>SRVR_OPTS</v>
          </cell>
          <cell r="D1191">
            <v>120</v>
          </cell>
          <cell r="E1191">
            <v>242</v>
          </cell>
          <cell r="F1191">
            <v>124</v>
          </cell>
          <cell r="G1191">
            <v>80.489999999999995</v>
          </cell>
        </row>
        <row r="1192">
          <cell r="A1192" t="str">
            <v>401703-B21</v>
          </cell>
          <cell r="B1192" t="str">
            <v>64-MB 100Mhz unregitered ECC SDRAM DIMM option kit</v>
          </cell>
          <cell r="C1192" t="str">
            <v>SRVR_OPTS</v>
          </cell>
          <cell r="D1192">
            <v>192</v>
          </cell>
          <cell r="E1192">
            <v>387</v>
          </cell>
          <cell r="F1192">
            <v>198</v>
          </cell>
          <cell r="G1192">
            <v>88.42</v>
          </cell>
        </row>
        <row r="1193">
          <cell r="A1193" t="str">
            <v>401704-B21</v>
          </cell>
          <cell r="B1193" t="str">
            <v>128-MB 100Mhz unregistered ECC SDRAM DIMM option kit</v>
          </cell>
          <cell r="C1193" t="str">
            <v>SRVR_OPTS</v>
          </cell>
          <cell r="D1193">
            <v>380</v>
          </cell>
          <cell r="E1193">
            <v>766</v>
          </cell>
          <cell r="F1193">
            <v>391</v>
          </cell>
          <cell r="G1193">
            <v>172.41</v>
          </cell>
        </row>
        <row r="1194">
          <cell r="A1194" t="str">
            <v>401961-B21</v>
          </cell>
          <cell r="B1194" t="str">
            <v>Zeus 8-Way Xon Upg Kt ALL</v>
          </cell>
          <cell r="C1194" t="str">
            <v>SRVR_OPTS</v>
          </cell>
          <cell r="D1194">
            <v>8000</v>
          </cell>
          <cell r="E1194">
            <v>16116</v>
          </cell>
          <cell r="F1194">
            <v>8240</v>
          </cell>
          <cell r="G1194">
            <v>3827.38</v>
          </cell>
        </row>
        <row r="1195">
          <cell r="A1195" t="str">
            <v>401996-B21</v>
          </cell>
          <cell r="B1195" t="str">
            <v>256-MB 100Mhz unregistered ECC SDRAM  DIMM option kit</v>
          </cell>
          <cell r="C1195" t="str">
            <v>SRVR_OPTS</v>
          </cell>
          <cell r="D1195">
            <v>900</v>
          </cell>
          <cell r="E1195">
            <v>1914</v>
          </cell>
          <cell r="F1195">
            <v>927</v>
          </cell>
          <cell r="G1195">
            <v>340.79</v>
          </cell>
        </row>
        <row r="1196">
          <cell r="A1196" t="str">
            <v>480083-021</v>
          </cell>
          <cell r="B1196" t="str">
            <v>ML370 N +1 HPRPS ALL</v>
          </cell>
          <cell r="C1196" t="str">
            <v>SRVR_OPTS</v>
          </cell>
          <cell r="D1196">
            <v>600</v>
          </cell>
          <cell r="E1196">
            <v>1209</v>
          </cell>
          <cell r="F1196">
            <v>618</v>
          </cell>
          <cell r="G1196">
            <v>262.19</v>
          </cell>
        </row>
        <row r="1197">
          <cell r="A1197" t="str">
            <v>100734-022</v>
          </cell>
          <cell r="B1197" t="str">
            <v>ProLiant 5500 2P PIII XEON/500-1MB 256 - EURO version</v>
          </cell>
          <cell r="C1197" t="str">
            <v>SRVR_PROD</v>
          </cell>
          <cell r="D1197">
            <v>11300</v>
          </cell>
          <cell r="E1197">
            <v>23806</v>
          </cell>
          <cell r="F1197">
            <v>11639</v>
          </cell>
          <cell r="G1197">
            <v>6232</v>
          </cell>
        </row>
        <row r="1198">
          <cell r="A1198" t="str">
            <v>100734-023</v>
          </cell>
          <cell r="B1198" t="str">
            <v>PL5500 XN550 2P 1M EURO</v>
          </cell>
          <cell r="C1198" t="str">
            <v>SRVR_PROD</v>
          </cell>
          <cell r="D1198">
            <v>10000</v>
          </cell>
          <cell r="E1198">
            <v>21068</v>
          </cell>
          <cell r="F1198">
            <v>10302</v>
          </cell>
          <cell r="G1198">
            <v>6112</v>
          </cell>
        </row>
        <row r="1199">
          <cell r="A1199" t="str">
            <v>100738-022</v>
          </cell>
          <cell r="B1199" t="str">
            <v>ProLiant 5500R 1P PIII XEON/500-512K 256 M1 - EURO version</v>
          </cell>
          <cell r="C1199" t="str">
            <v>SRVR_PROD</v>
          </cell>
          <cell r="D1199">
            <v>6200</v>
          </cell>
          <cell r="E1199">
            <v>13062</v>
          </cell>
          <cell r="F1199">
            <v>6386</v>
          </cell>
          <cell r="G1199">
            <v>3300</v>
          </cell>
        </row>
        <row r="1200">
          <cell r="A1200" t="str">
            <v>100738-023</v>
          </cell>
          <cell r="B1200" t="str">
            <v>PL5500R X550 512 U2 EURO</v>
          </cell>
          <cell r="C1200" t="str">
            <v>SRVR_PROD</v>
          </cell>
          <cell r="D1200">
            <v>5500</v>
          </cell>
          <cell r="E1200">
            <v>11587</v>
          </cell>
          <cell r="F1200">
            <v>5665</v>
          </cell>
          <cell r="G1200">
            <v>3300</v>
          </cell>
        </row>
        <row r="1201">
          <cell r="A1201" t="str">
            <v>100745-022</v>
          </cell>
          <cell r="B1201" t="str">
            <v>ProLiant 5500R 2P PIII XEON/500-1MB 256 - EURO version</v>
          </cell>
          <cell r="C1201" t="str">
            <v>SRVR_PROD</v>
          </cell>
          <cell r="D1201">
            <v>11800</v>
          </cell>
          <cell r="E1201">
            <v>24860</v>
          </cell>
          <cell r="F1201">
            <v>12154</v>
          </cell>
          <cell r="G1201">
            <v>6272</v>
          </cell>
        </row>
        <row r="1202">
          <cell r="A1202" t="str">
            <v>100745-023</v>
          </cell>
          <cell r="B1202" t="str">
            <v>PL5500R XN550 2P 1M EURO</v>
          </cell>
          <cell r="C1202" t="str">
            <v>SRVR_PROD</v>
          </cell>
          <cell r="D1202">
            <v>10400</v>
          </cell>
          <cell r="E1202">
            <v>21910</v>
          </cell>
          <cell r="F1202">
            <v>10712</v>
          </cell>
          <cell r="G1202">
            <v>6272</v>
          </cell>
        </row>
        <row r="1203">
          <cell r="A1203" t="str">
            <v>100751-022</v>
          </cell>
          <cell r="B1203" t="str">
            <v>ProLiant 5500 1P PIII XEON/500-512K 256 M1 - EURO version</v>
          </cell>
          <cell r="C1203" t="str">
            <v>SRVR_PROD</v>
          </cell>
          <cell r="D1203">
            <v>5700</v>
          </cell>
          <cell r="E1203">
            <v>12009</v>
          </cell>
          <cell r="F1203">
            <v>5871</v>
          </cell>
          <cell r="G1203">
            <v>3381</v>
          </cell>
        </row>
        <row r="1204">
          <cell r="A1204" t="str">
            <v>100751-023</v>
          </cell>
          <cell r="B1204" t="str">
            <v>PL5500 X550 512 U2 EURO</v>
          </cell>
          <cell r="C1204" t="str">
            <v>SRVR_PROD</v>
          </cell>
          <cell r="D1204">
            <v>5100</v>
          </cell>
          <cell r="E1204">
            <v>10745</v>
          </cell>
          <cell r="F1204">
            <v>5255</v>
          </cell>
          <cell r="G1204">
            <v>3382</v>
          </cell>
        </row>
        <row r="1205">
          <cell r="A1205" t="str">
            <v>102118-421</v>
          </cell>
          <cell r="B1205" t="str">
            <v>ML370T01 P667-256 128 EURO</v>
          </cell>
          <cell r="C1205" t="str">
            <v>SRVR_PROD</v>
          </cell>
          <cell r="D1205">
            <v>2660</v>
          </cell>
          <cell r="E1205">
            <v>5872</v>
          </cell>
          <cell r="F1205">
            <v>2740</v>
          </cell>
          <cell r="G1205">
            <v>1473</v>
          </cell>
        </row>
        <row r="1206">
          <cell r="A1206" t="str">
            <v>102119-421</v>
          </cell>
          <cell r="B1206" t="str">
            <v>ML370R01 P667-256 128 EURO</v>
          </cell>
          <cell r="C1206" t="str">
            <v>SRVR_PROD</v>
          </cell>
          <cell r="D1206">
            <v>3060</v>
          </cell>
          <cell r="E1206">
            <v>6756</v>
          </cell>
          <cell r="F1206">
            <v>3152</v>
          </cell>
          <cell r="G1206">
            <v>1523</v>
          </cell>
        </row>
        <row r="1207">
          <cell r="A1207" t="str">
            <v>105740-021</v>
          </cell>
          <cell r="B1207" t="str">
            <v>TaskSmart C2000R EURO</v>
          </cell>
          <cell r="C1207" t="str">
            <v>SRVR_PROD</v>
          </cell>
          <cell r="D1207">
            <v>16499</v>
          </cell>
          <cell r="E1207">
            <v>37847</v>
          </cell>
          <cell r="F1207">
            <v>16993</v>
          </cell>
          <cell r="G1207">
            <v>6818.5</v>
          </cell>
        </row>
        <row r="1208">
          <cell r="A1208" t="str">
            <v>105741-021</v>
          </cell>
          <cell r="B1208" t="str">
            <v>TaskSmart C2000R EURO</v>
          </cell>
          <cell r="C1208" t="str">
            <v>SRVR_PROD</v>
          </cell>
          <cell r="D1208">
            <v>10009</v>
          </cell>
          <cell r="E1208">
            <v>20163</v>
          </cell>
          <cell r="F1208">
            <v>10319</v>
          </cell>
          <cell r="G1208">
            <v>3779.83</v>
          </cell>
        </row>
        <row r="1209">
          <cell r="A1209" t="str">
            <v>105742-021</v>
          </cell>
          <cell r="B1209" t="str">
            <v>TaskSmart C1500R EURO</v>
          </cell>
          <cell r="C1209" t="str">
            <v>SRVR_PROD</v>
          </cell>
          <cell r="D1209">
            <v>6250</v>
          </cell>
          <cell r="E1209">
            <v>14337</v>
          </cell>
          <cell r="F1209">
            <v>6437</v>
          </cell>
          <cell r="G1209">
            <v>2642.34</v>
          </cell>
        </row>
        <row r="1210">
          <cell r="A1210" t="str">
            <v>105742-021</v>
          </cell>
          <cell r="B1210" t="str">
            <v>Tasksmart C1200R EURO</v>
          </cell>
          <cell r="C1210" t="str">
            <v>SRVR_PROD</v>
          </cell>
          <cell r="D1210">
            <v>6250</v>
          </cell>
          <cell r="E1210">
            <v>14337</v>
          </cell>
          <cell r="F1210">
            <v>6437</v>
          </cell>
          <cell r="G1210">
            <v>2642.34</v>
          </cell>
        </row>
        <row r="1211">
          <cell r="A1211" t="str">
            <v>116185-021</v>
          </cell>
          <cell r="B1211" t="str">
            <v>ML350T01 P600-256 M1 EURO</v>
          </cell>
          <cell r="C1211" t="str">
            <v>SRVR_PROD</v>
          </cell>
          <cell r="D1211">
            <v>1650</v>
          </cell>
          <cell r="E1211">
            <v>3775</v>
          </cell>
          <cell r="F1211">
            <v>1701</v>
          </cell>
          <cell r="G1211">
            <v>1246.4000000000001</v>
          </cell>
        </row>
        <row r="1212">
          <cell r="A1212" t="str">
            <v>116185-022</v>
          </cell>
          <cell r="B1212" t="str">
            <v>ML350T01 P600-256 9G EURO</v>
          </cell>
          <cell r="C1212" t="str">
            <v>SRVR_PROD</v>
          </cell>
          <cell r="D1212">
            <v>1950</v>
          </cell>
          <cell r="E1212">
            <v>4437</v>
          </cell>
          <cell r="F1212">
            <v>2010</v>
          </cell>
          <cell r="G1212">
            <v>1435.32</v>
          </cell>
        </row>
        <row r="1213">
          <cell r="A1213" t="str">
            <v>123738-021</v>
          </cell>
          <cell r="B1213" t="str">
            <v>ProLiant 1600R PIII/550 512K 128 M1 - EURO version</v>
          </cell>
          <cell r="C1213" t="str">
            <v>SRVR_PROD</v>
          </cell>
          <cell r="D1213">
            <v>2710</v>
          </cell>
          <cell r="E1213">
            <v>5459</v>
          </cell>
          <cell r="F1213">
            <v>2791</v>
          </cell>
          <cell r="G1213">
            <v>1533.14</v>
          </cell>
        </row>
        <row r="1214">
          <cell r="A1214" t="str">
            <v>123740-021</v>
          </cell>
          <cell r="B1214" t="str">
            <v>ProLiant 1850R PIII/550 512K 64 M1 - EURO version</v>
          </cell>
          <cell r="C1214" t="str">
            <v>SRVR_PROD</v>
          </cell>
          <cell r="D1214">
            <v>3600</v>
          </cell>
          <cell r="E1214">
            <v>7579</v>
          </cell>
          <cell r="F1214">
            <v>3708</v>
          </cell>
          <cell r="G1214">
            <v>1279.72</v>
          </cell>
        </row>
        <row r="1215">
          <cell r="A1215" t="str">
            <v>124707-021</v>
          </cell>
          <cell r="B1215" t="str">
            <v>ProLiant CL1850 PIII/550 EURO</v>
          </cell>
          <cell r="C1215" t="str">
            <v>SRVR_PROD</v>
          </cell>
          <cell r="D1215">
            <v>10900</v>
          </cell>
          <cell r="E1215">
            <v>21958</v>
          </cell>
          <cell r="F1215">
            <v>11310</v>
          </cell>
          <cell r="G1215">
            <v>5204</v>
          </cell>
        </row>
        <row r="1216">
          <cell r="A1216" t="str">
            <v>124708-021</v>
          </cell>
          <cell r="B1216" t="str">
            <v>ProLiant CL1850R PIII/550 EURO</v>
          </cell>
          <cell r="C1216" t="str">
            <v>SRVR_PROD</v>
          </cell>
          <cell r="D1216">
            <v>11300</v>
          </cell>
          <cell r="E1216">
            <v>22764</v>
          </cell>
          <cell r="F1216">
            <v>11649</v>
          </cell>
          <cell r="G1216">
            <v>5224</v>
          </cell>
        </row>
        <row r="1217">
          <cell r="A1217" t="str">
            <v>125498-021</v>
          </cell>
          <cell r="B1217" t="str">
            <v>ProLiant 800 PIII/550 64 M1 - EURO version</v>
          </cell>
          <cell r="C1217" t="str">
            <v>SRVR_PROD</v>
          </cell>
          <cell r="D1217">
            <v>1200</v>
          </cell>
          <cell r="E1217">
            <v>2528</v>
          </cell>
          <cell r="F1217">
            <v>1236</v>
          </cell>
          <cell r="G1217">
            <v>1112</v>
          </cell>
        </row>
        <row r="1218">
          <cell r="A1218" t="str">
            <v>125498-023</v>
          </cell>
          <cell r="B1218" t="str">
            <v>ProLiant 800 PIII/550 64 9G - EURO version</v>
          </cell>
          <cell r="C1218" t="str">
            <v>SRVR_PROD</v>
          </cell>
          <cell r="D1218">
            <v>1470</v>
          </cell>
          <cell r="E1218">
            <v>3097</v>
          </cell>
          <cell r="F1218">
            <v>1514</v>
          </cell>
          <cell r="G1218">
            <v>1265</v>
          </cell>
        </row>
        <row r="1219">
          <cell r="A1219" t="str">
            <v>126747-021</v>
          </cell>
          <cell r="B1219" t="str">
            <v>ProLiant 3000 PIII/550 512K 128 EURO - version</v>
          </cell>
          <cell r="C1219" t="str">
            <v>SRVR_PROD</v>
          </cell>
          <cell r="D1219">
            <v>3275</v>
          </cell>
          <cell r="E1219">
            <v>6894</v>
          </cell>
          <cell r="F1219">
            <v>3373</v>
          </cell>
          <cell r="G1219">
            <v>1769.68</v>
          </cell>
        </row>
        <row r="1220">
          <cell r="A1220" t="str">
            <v>126747-022</v>
          </cell>
          <cell r="B1220" t="str">
            <v>ProLiant 3000 PIII/550 512K 256AR - EURO version</v>
          </cell>
          <cell r="C1220" t="str">
            <v>SRVR_PROD</v>
          </cell>
          <cell r="D1220">
            <v>5025</v>
          </cell>
          <cell r="E1220">
            <v>10578</v>
          </cell>
          <cell r="F1220">
            <v>5176</v>
          </cell>
          <cell r="G1220">
            <v>2468.17</v>
          </cell>
        </row>
        <row r="1221">
          <cell r="A1221" t="str">
            <v>126749-021</v>
          </cell>
          <cell r="B1221" t="str">
            <v>ProLiant 3000R PIII/550 512K 128 - EURO version</v>
          </cell>
          <cell r="C1221" t="str">
            <v>SRVR_PROD</v>
          </cell>
          <cell r="D1221">
            <v>3775</v>
          </cell>
          <cell r="E1221">
            <v>7947</v>
          </cell>
          <cell r="F1221">
            <v>3888</v>
          </cell>
          <cell r="G1221">
            <v>1811.55</v>
          </cell>
        </row>
        <row r="1222">
          <cell r="A1222" t="str">
            <v>126749-022</v>
          </cell>
          <cell r="B1222" t="str">
            <v>ProLiant 3000R PIII/550 512K 256AR - EURO version</v>
          </cell>
          <cell r="C1222" t="str">
            <v>SRVR_PROD</v>
          </cell>
          <cell r="D1222">
            <v>5525</v>
          </cell>
          <cell r="E1222">
            <v>11631</v>
          </cell>
          <cell r="F1222">
            <v>5691</v>
          </cell>
          <cell r="G1222">
            <v>2466.59</v>
          </cell>
        </row>
        <row r="1223">
          <cell r="A1223" t="str">
            <v>127555-021</v>
          </cell>
          <cell r="B1223" t="str">
            <v>PL400 6/550 512 64 EURO</v>
          </cell>
          <cell r="C1223" t="str">
            <v>SRVR_PROD</v>
          </cell>
          <cell r="D1223">
            <v>900</v>
          </cell>
          <cell r="E1223">
            <v>1987</v>
          </cell>
          <cell r="F1223">
            <v>927</v>
          </cell>
          <cell r="G1223">
            <v>794</v>
          </cell>
        </row>
        <row r="1224">
          <cell r="A1224" t="str">
            <v>127555-023</v>
          </cell>
          <cell r="B1224" t="str">
            <v>PL400 6/550 64 9GB EURO</v>
          </cell>
          <cell r="C1224" t="str">
            <v>SRVR_PROD</v>
          </cell>
          <cell r="D1224">
            <v>1150</v>
          </cell>
          <cell r="E1224">
            <v>2539</v>
          </cell>
          <cell r="F1224">
            <v>1185</v>
          </cell>
          <cell r="G1224">
            <v>986.08</v>
          </cell>
        </row>
        <row r="1225">
          <cell r="A1225" t="str">
            <v>128410-031</v>
          </cell>
          <cell r="B1225" t="str">
            <v>ProLiant 1600 PIII/500 256 3X9GB Netware 5</v>
          </cell>
          <cell r="C1225" t="str">
            <v>SRVR_PROD</v>
          </cell>
          <cell r="D1225">
            <v>5400</v>
          </cell>
          <cell r="E1225">
            <v>12386</v>
          </cell>
          <cell r="F1225">
            <v>5564</v>
          </cell>
          <cell r="G1225" t="e">
            <v>#N/A</v>
          </cell>
        </row>
        <row r="1226">
          <cell r="A1226" t="str">
            <v>138662-421</v>
          </cell>
          <cell r="B1226" t="str">
            <v>ML570R01 X700 1P 1M EURO</v>
          </cell>
          <cell r="C1226" t="str">
            <v>SRVR_PROD</v>
          </cell>
          <cell r="D1226">
            <v>7600</v>
          </cell>
          <cell r="E1226">
            <v>17434</v>
          </cell>
          <cell r="F1226">
            <v>7828</v>
          </cell>
          <cell r="G1226">
            <v>4039.55</v>
          </cell>
        </row>
        <row r="1227">
          <cell r="A1227" t="str">
            <v>138665-421</v>
          </cell>
          <cell r="B1227" t="str">
            <v>ML570T01 X700 1P 1M EURO</v>
          </cell>
          <cell r="C1227" t="str">
            <v>SRVR_PROD</v>
          </cell>
          <cell r="D1227">
            <v>7200</v>
          </cell>
          <cell r="E1227">
            <v>16517</v>
          </cell>
          <cell r="F1227">
            <v>7416</v>
          </cell>
          <cell r="G1227">
            <v>4014.16</v>
          </cell>
        </row>
        <row r="1228">
          <cell r="A1228" t="str">
            <v>152843-021</v>
          </cell>
          <cell r="B1228" t="str">
            <v>ML350T01 P600-256 HP EURO</v>
          </cell>
          <cell r="C1228" t="str">
            <v>SRVR_PROD</v>
          </cell>
          <cell r="D1228">
            <v>1950</v>
          </cell>
          <cell r="E1228">
            <v>4424</v>
          </cell>
          <cell r="F1228">
            <v>2010</v>
          </cell>
          <cell r="G1228">
            <v>1300.25</v>
          </cell>
        </row>
        <row r="1229">
          <cell r="A1229" t="str">
            <v>152843-022</v>
          </cell>
          <cell r="B1229" t="str">
            <v>ML350T01 P600-256 9G HP EURO</v>
          </cell>
          <cell r="C1229" t="str">
            <v>SRVR_PROD</v>
          </cell>
          <cell r="D1229">
            <v>2250</v>
          </cell>
          <cell r="E1229">
            <v>5100</v>
          </cell>
          <cell r="F1229">
            <v>2319</v>
          </cell>
          <cell r="G1229">
            <v>1507.8</v>
          </cell>
        </row>
        <row r="1230">
          <cell r="A1230" t="str">
            <v>153636-021</v>
          </cell>
          <cell r="B1230" t="str">
            <v>CPQNEOSVR 150 NC EU EURO</v>
          </cell>
          <cell r="C1230" t="str">
            <v>SRVR_PROD</v>
          </cell>
          <cell r="D1230">
            <v>1399</v>
          </cell>
          <cell r="E1230">
            <v>2818</v>
          </cell>
          <cell r="F1230">
            <v>1441</v>
          </cell>
          <cell r="G1230">
            <v>926.76</v>
          </cell>
        </row>
        <row r="1231">
          <cell r="A1231" t="str">
            <v>153636-022</v>
          </cell>
          <cell r="B1231" t="str">
            <v>CPQNEOSVR 150 56K EU EURO</v>
          </cell>
          <cell r="C1231" t="str">
            <v>SRVR_PROD</v>
          </cell>
          <cell r="D1231">
            <v>1599</v>
          </cell>
          <cell r="E1231">
            <v>3221</v>
          </cell>
          <cell r="F1231">
            <v>1647</v>
          </cell>
          <cell r="G1231">
            <v>1001.76</v>
          </cell>
        </row>
        <row r="1232">
          <cell r="A1232" t="str">
            <v>153636-023</v>
          </cell>
          <cell r="B1232" t="str">
            <v>CPQNEOSVR 150 ISDN EU EURO</v>
          </cell>
          <cell r="C1232" t="str">
            <v>SRVR_PROD</v>
          </cell>
          <cell r="D1232">
            <v>1799</v>
          </cell>
          <cell r="E1232">
            <v>3624</v>
          </cell>
          <cell r="F1232">
            <v>1853</v>
          </cell>
          <cell r="G1232">
            <v>1081.76</v>
          </cell>
        </row>
        <row r="1233">
          <cell r="A1233" t="str">
            <v>155606-421</v>
          </cell>
          <cell r="B1233" t="str">
            <v>ML570R01 X700 2P 2M EURO</v>
          </cell>
          <cell r="C1233" t="str">
            <v>SRVR_PROD</v>
          </cell>
          <cell r="D1233">
            <v>11600</v>
          </cell>
          <cell r="E1233">
            <v>26609</v>
          </cell>
          <cell r="F1233">
            <v>11948</v>
          </cell>
          <cell r="G1233">
            <v>6636.97</v>
          </cell>
        </row>
        <row r="1234">
          <cell r="A1234" t="str">
            <v>155607-421</v>
          </cell>
          <cell r="B1234" t="str">
            <v>ML570T01 X700 2P 2M EURO</v>
          </cell>
          <cell r="C1234" t="str">
            <v>SRVR_PROD</v>
          </cell>
          <cell r="D1234">
            <v>11200</v>
          </cell>
          <cell r="E1234">
            <v>25692</v>
          </cell>
          <cell r="F1234">
            <v>11536</v>
          </cell>
          <cell r="G1234">
            <v>6611.58</v>
          </cell>
        </row>
        <row r="1235">
          <cell r="A1235" t="str">
            <v>155617-421</v>
          </cell>
          <cell r="B1235" t="str">
            <v>DL580R01 X700 1P 1M EURO</v>
          </cell>
          <cell r="C1235" t="str">
            <v>SRVR_PROD</v>
          </cell>
          <cell r="D1235">
            <v>8100</v>
          </cell>
          <cell r="E1235">
            <v>18580</v>
          </cell>
          <cell r="F1235">
            <v>8343</v>
          </cell>
          <cell r="G1235">
            <v>3887.13</v>
          </cell>
        </row>
        <row r="1236">
          <cell r="A1236" t="str">
            <v>155618-421</v>
          </cell>
          <cell r="B1236" t="str">
            <v>DL580R01 X700 2P 2M EURO</v>
          </cell>
          <cell r="C1236" t="str">
            <v>SRVR_PROD</v>
          </cell>
          <cell r="D1236">
            <v>12100</v>
          </cell>
          <cell r="E1236">
            <v>27757</v>
          </cell>
          <cell r="F1236">
            <v>12463</v>
          </cell>
          <cell r="G1236">
            <v>6484.55</v>
          </cell>
        </row>
        <row r="1237">
          <cell r="A1237" t="str">
            <v>157797-421</v>
          </cell>
          <cell r="B1237" t="str">
            <v>ML330T01 P733-256 M1 EURO</v>
          </cell>
          <cell r="C1237" t="str">
            <v>SRVR_PROD</v>
          </cell>
          <cell r="D1237">
            <v>1699</v>
          </cell>
          <cell r="E1237">
            <v>3751</v>
          </cell>
          <cell r="F1237">
            <v>1750</v>
          </cell>
          <cell r="G1237">
            <v>1104.7</v>
          </cell>
        </row>
        <row r="1238">
          <cell r="A1238" t="str">
            <v>157797-422</v>
          </cell>
          <cell r="B1238" t="str">
            <v>ML330T01 P733-256 9G EURO</v>
          </cell>
          <cell r="C1238" t="str">
            <v>SRVR_PROD</v>
          </cell>
          <cell r="D1238">
            <v>1999</v>
          </cell>
          <cell r="E1238">
            <v>4412</v>
          </cell>
          <cell r="F1238">
            <v>2059</v>
          </cell>
          <cell r="G1238">
            <v>1307.7</v>
          </cell>
        </row>
        <row r="1239">
          <cell r="A1239" t="str">
            <v>157829-421</v>
          </cell>
          <cell r="B1239" t="str">
            <v>DL380R01 P733-256 128 EURO</v>
          </cell>
          <cell r="C1239" t="str">
            <v>SRVR_PROD</v>
          </cell>
          <cell r="D1239">
            <v>4100</v>
          </cell>
          <cell r="E1239">
            <v>8662</v>
          </cell>
          <cell r="F1239">
            <v>4223</v>
          </cell>
          <cell r="G1239">
            <v>1583.53</v>
          </cell>
        </row>
        <row r="1240">
          <cell r="A1240" t="str">
            <v>157830-421</v>
          </cell>
          <cell r="B1240" t="str">
            <v>ML370R01 P733-256 128 EURO</v>
          </cell>
          <cell r="C1240" t="str">
            <v>SRVR_PROD</v>
          </cell>
          <cell r="D1240">
            <v>3360</v>
          </cell>
          <cell r="E1240">
            <v>7418</v>
          </cell>
          <cell r="F1240">
            <v>3461</v>
          </cell>
          <cell r="G1240">
            <v>1567.66</v>
          </cell>
        </row>
        <row r="1241">
          <cell r="A1241" t="str">
            <v>157831-421</v>
          </cell>
          <cell r="B1241" t="str">
            <v>ML370T01 P733-256 128 EURO</v>
          </cell>
          <cell r="C1241" t="str">
            <v>SRVR_PROD</v>
          </cell>
          <cell r="D1241">
            <v>2960</v>
          </cell>
          <cell r="E1241">
            <v>6535</v>
          </cell>
          <cell r="F1241">
            <v>3049</v>
          </cell>
          <cell r="G1241">
            <v>1517.73</v>
          </cell>
        </row>
        <row r="1242">
          <cell r="A1242" t="str">
            <v>158341-021</v>
          </cell>
          <cell r="B1242" t="str">
            <v>ML350T01 P733-256 M1 EURO</v>
          </cell>
          <cell r="C1242" t="str">
            <v>SRVR_PROD</v>
          </cell>
          <cell r="D1242">
            <v>1950</v>
          </cell>
          <cell r="E1242">
            <v>4473</v>
          </cell>
          <cell r="F1242">
            <v>2010</v>
          </cell>
          <cell r="G1242">
            <v>1296.4000000000001</v>
          </cell>
        </row>
        <row r="1243">
          <cell r="A1243" t="str">
            <v>158341-021</v>
          </cell>
          <cell r="B1243" t="str">
            <v>ML350T01 P733-256 M1</v>
          </cell>
          <cell r="C1243" t="str">
            <v>SRVR_PROD</v>
          </cell>
          <cell r="D1243">
            <v>1950</v>
          </cell>
          <cell r="E1243">
            <v>4473</v>
          </cell>
          <cell r="F1243">
            <v>2010</v>
          </cell>
          <cell r="G1243">
            <v>1296.4000000000001</v>
          </cell>
        </row>
        <row r="1244">
          <cell r="A1244" t="str">
            <v>158341-022</v>
          </cell>
          <cell r="B1244" t="str">
            <v>ML350T01 P733-256 9G EURO</v>
          </cell>
          <cell r="C1244" t="str">
            <v>SRVR_PROD</v>
          </cell>
          <cell r="D1244">
            <v>2250</v>
          </cell>
          <cell r="E1244">
            <v>5161</v>
          </cell>
          <cell r="F1244">
            <v>2319</v>
          </cell>
          <cell r="G1244">
            <v>1485.32</v>
          </cell>
        </row>
        <row r="1245">
          <cell r="A1245" t="str">
            <v>158341-022</v>
          </cell>
          <cell r="B1245" t="str">
            <v>ML350T01 P733-256 9G</v>
          </cell>
          <cell r="C1245" t="str">
            <v>SRVR_PROD</v>
          </cell>
          <cell r="D1245">
            <v>2250</v>
          </cell>
          <cell r="E1245">
            <v>5161</v>
          </cell>
          <cell r="F1245">
            <v>2319</v>
          </cell>
          <cell r="G1245">
            <v>1485.32</v>
          </cell>
        </row>
        <row r="1246">
          <cell r="A1246" t="str">
            <v>158343-021</v>
          </cell>
          <cell r="B1246" t="str">
            <v>ML350T01 P733-256 M1 HP EURO</v>
          </cell>
          <cell r="C1246" t="str">
            <v>SRVR_PROD</v>
          </cell>
          <cell r="D1246">
            <v>2250</v>
          </cell>
          <cell r="E1246">
            <v>5161</v>
          </cell>
          <cell r="F1246">
            <v>2319</v>
          </cell>
          <cell r="G1246">
            <v>1350.25</v>
          </cell>
        </row>
        <row r="1247">
          <cell r="A1247" t="str">
            <v>158343-021</v>
          </cell>
          <cell r="B1247" t="str">
            <v>ML350T01 P733-256 M1 HP</v>
          </cell>
          <cell r="C1247" t="str">
            <v>SRVR_PROD</v>
          </cell>
          <cell r="D1247">
            <v>2250</v>
          </cell>
          <cell r="E1247">
            <v>5161</v>
          </cell>
          <cell r="F1247">
            <v>2319</v>
          </cell>
          <cell r="G1247">
            <v>1350.25</v>
          </cell>
        </row>
        <row r="1248">
          <cell r="A1248" t="str">
            <v>158343-022</v>
          </cell>
          <cell r="B1248" t="str">
            <v>ML350T01 P733-256 9G HP EURO</v>
          </cell>
          <cell r="C1248" t="str">
            <v>SRVR_PROD</v>
          </cell>
          <cell r="D1248">
            <v>2550</v>
          </cell>
          <cell r="E1248">
            <v>5849</v>
          </cell>
          <cell r="F1248">
            <v>2628</v>
          </cell>
          <cell r="G1248">
            <v>1557.8</v>
          </cell>
        </row>
        <row r="1249">
          <cell r="A1249" t="str">
            <v>158343-022</v>
          </cell>
          <cell r="B1249" t="str">
            <v>ML350T01 P733-256 9G HP</v>
          </cell>
          <cell r="C1249" t="str">
            <v>SRVR_PROD</v>
          </cell>
          <cell r="D1249">
            <v>2550</v>
          </cell>
          <cell r="E1249">
            <v>5849</v>
          </cell>
          <cell r="F1249">
            <v>2628</v>
          </cell>
          <cell r="G1249">
            <v>1557.8</v>
          </cell>
        </row>
        <row r="1250">
          <cell r="A1250" t="str">
            <v>158976-021</v>
          </cell>
          <cell r="B1250" t="str">
            <v>PL8000 X700-1M 2P 1G EURO</v>
          </cell>
          <cell r="C1250" t="str">
            <v>SRVR_PROD</v>
          </cell>
          <cell r="D1250">
            <v>27000</v>
          </cell>
          <cell r="E1250">
            <v>59608</v>
          </cell>
          <cell r="F1250">
            <v>27810</v>
          </cell>
          <cell r="G1250">
            <v>9707.41</v>
          </cell>
        </row>
        <row r="1251">
          <cell r="A1251" t="str">
            <v>158977-021</v>
          </cell>
          <cell r="B1251" t="str">
            <v>PL8000 X700-2M 4P 2G EURO</v>
          </cell>
          <cell r="C1251" t="str">
            <v>SRVR_PROD</v>
          </cell>
          <cell r="D1251">
            <v>46550</v>
          </cell>
          <cell r="E1251">
            <v>102769</v>
          </cell>
          <cell r="F1251">
            <v>47947</v>
          </cell>
          <cell r="G1251">
            <v>16378.69</v>
          </cell>
        </row>
        <row r="1252">
          <cell r="A1252" t="str">
            <v>159378-021</v>
          </cell>
          <cell r="B1252" t="str">
            <v>PL8500R X700-2M 4P 2G EURO</v>
          </cell>
          <cell r="C1252" t="str">
            <v>SRVR_PROD</v>
          </cell>
          <cell r="D1252">
            <v>40550</v>
          </cell>
          <cell r="E1252">
            <v>89522</v>
          </cell>
          <cell r="F1252">
            <v>41767</v>
          </cell>
          <cell r="G1252">
            <v>16101.72</v>
          </cell>
        </row>
        <row r="1253">
          <cell r="A1253" t="str">
            <v>159380-021</v>
          </cell>
          <cell r="B1253" t="str">
            <v>PL8500R X700-1M 2P 1G EURO</v>
          </cell>
          <cell r="C1253" t="str">
            <v>SRVR_PROD</v>
          </cell>
          <cell r="D1253">
            <v>21000</v>
          </cell>
          <cell r="E1253">
            <v>46361</v>
          </cell>
          <cell r="F1253">
            <v>21630</v>
          </cell>
          <cell r="G1253">
            <v>8831.08</v>
          </cell>
        </row>
        <row r="1254">
          <cell r="A1254" t="str">
            <v>159843-021</v>
          </cell>
          <cell r="B1254" t="str">
            <v>ML350T01 P866 M1HP EURO</v>
          </cell>
          <cell r="C1254" t="str">
            <v>SRVR_PROD</v>
          </cell>
          <cell r="D1254">
            <v>2850</v>
          </cell>
          <cell r="E1254">
            <v>6538</v>
          </cell>
          <cell r="F1254">
            <v>2937</v>
          </cell>
          <cell r="G1254">
            <v>1653.25</v>
          </cell>
        </row>
        <row r="1255">
          <cell r="A1255" t="str">
            <v>159843-022</v>
          </cell>
          <cell r="B1255" t="str">
            <v>ML350T01 P866 9GHP EURO</v>
          </cell>
          <cell r="C1255" t="str">
            <v>SRVR_PROD</v>
          </cell>
          <cell r="D1255">
            <v>3150</v>
          </cell>
          <cell r="E1255">
            <v>7226</v>
          </cell>
          <cell r="F1255">
            <v>3246</v>
          </cell>
          <cell r="G1255">
            <v>1860.8</v>
          </cell>
        </row>
        <row r="1256">
          <cell r="A1256" t="str">
            <v>159844-021</v>
          </cell>
          <cell r="B1256" t="str">
            <v>ML350T01 P866-128 EURO</v>
          </cell>
          <cell r="C1256" t="str">
            <v>SRVR_PROD</v>
          </cell>
          <cell r="D1256">
            <v>2550</v>
          </cell>
          <cell r="E1256">
            <v>5849</v>
          </cell>
          <cell r="F1256">
            <v>2628</v>
          </cell>
          <cell r="G1256">
            <v>1599.4</v>
          </cell>
        </row>
        <row r="1257">
          <cell r="A1257" t="str">
            <v>159844-022</v>
          </cell>
          <cell r="B1257" t="str">
            <v>ML350T01 P866 9G EURO</v>
          </cell>
          <cell r="C1257" t="str">
            <v>SRVR_PROD</v>
          </cell>
          <cell r="D1257">
            <v>2850</v>
          </cell>
          <cell r="E1257">
            <v>6538</v>
          </cell>
          <cell r="F1257">
            <v>2937</v>
          </cell>
          <cell r="G1257">
            <v>1788.32</v>
          </cell>
        </row>
        <row r="1258">
          <cell r="A1258" t="str">
            <v>159845-021</v>
          </cell>
          <cell r="B1258" t="str">
            <v>ML350T01 P800 M1 HP EURO</v>
          </cell>
          <cell r="C1258" t="str">
            <v>SRVR_PROD</v>
          </cell>
          <cell r="D1258">
            <v>2550</v>
          </cell>
          <cell r="E1258">
            <v>5849</v>
          </cell>
          <cell r="F1258">
            <v>2628</v>
          </cell>
          <cell r="G1258">
            <v>1488.25</v>
          </cell>
        </row>
        <row r="1259">
          <cell r="A1259" t="str">
            <v>159845-022</v>
          </cell>
          <cell r="B1259" t="str">
            <v>ML350T01 P800 9G HP EURO</v>
          </cell>
          <cell r="C1259" t="str">
            <v>SRVR_PROD</v>
          </cell>
          <cell r="D1259">
            <v>2850</v>
          </cell>
          <cell r="E1259">
            <v>6538</v>
          </cell>
          <cell r="F1259">
            <v>2937</v>
          </cell>
          <cell r="G1259">
            <v>1695.8</v>
          </cell>
        </row>
        <row r="1260">
          <cell r="A1260" t="str">
            <v>159846-021</v>
          </cell>
          <cell r="B1260" t="str">
            <v>ML350T01 P800-128 EURO</v>
          </cell>
          <cell r="C1260" t="str">
            <v>SRVR_PROD</v>
          </cell>
          <cell r="D1260">
            <v>2250</v>
          </cell>
          <cell r="E1260">
            <v>5161</v>
          </cell>
          <cell r="F1260">
            <v>2319</v>
          </cell>
          <cell r="G1260">
            <v>1434.4</v>
          </cell>
        </row>
        <row r="1261">
          <cell r="A1261" t="str">
            <v>159846-022</v>
          </cell>
          <cell r="B1261" t="str">
            <v>ML350T01 P800-128 9G EURO</v>
          </cell>
          <cell r="C1261" t="str">
            <v>SRVR_PROD</v>
          </cell>
          <cell r="D1261">
            <v>2550</v>
          </cell>
          <cell r="E1261">
            <v>5849</v>
          </cell>
          <cell r="F1261">
            <v>2628</v>
          </cell>
          <cell r="G1261">
            <v>1623.32</v>
          </cell>
        </row>
        <row r="1262">
          <cell r="A1262" t="str">
            <v>160550-421</v>
          </cell>
          <cell r="B1262" t="str">
            <v>ML370T01 P800-256 128</v>
          </cell>
          <cell r="C1262" t="str">
            <v>SRVR_PROD</v>
          </cell>
          <cell r="D1262">
            <v>3260</v>
          </cell>
          <cell r="E1262">
            <v>7197</v>
          </cell>
          <cell r="F1262">
            <v>3340</v>
          </cell>
          <cell r="G1262">
            <v>1646.99</v>
          </cell>
        </row>
        <row r="1263">
          <cell r="A1263" t="str">
            <v>160551-421</v>
          </cell>
          <cell r="B1263" t="str">
            <v>ML370R01 P800-256 128 EURO</v>
          </cell>
          <cell r="C1263" t="str">
            <v>SRVR_PROD</v>
          </cell>
          <cell r="D1263">
            <v>3660</v>
          </cell>
          <cell r="E1263">
            <v>8080</v>
          </cell>
          <cell r="F1263">
            <v>3843</v>
          </cell>
          <cell r="G1263">
            <v>1705.66</v>
          </cell>
        </row>
        <row r="1264">
          <cell r="A1264" t="str">
            <v>160553-421</v>
          </cell>
          <cell r="B1264" t="str">
            <v>DL380R01 P800-256 128 EURO</v>
          </cell>
          <cell r="C1264" t="str">
            <v>SRVR_PROD</v>
          </cell>
          <cell r="D1264">
            <v>4400</v>
          </cell>
          <cell r="E1264">
            <v>9715</v>
          </cell>
          <cell r="F1264">
            <v>4605</v>
          </cell>
          <cell r="G1264">
            <v>1721.53</v>
          </cell>
        </row>
        <row r="1265">
          <cell r="A1265" t="str">
            <v>161060-421</v>
          </cell>
          <cell r="B1265" t="str">
            <v>ML370T01 P866-256 128</v>
          </cell>
          <cell r="C1265" t="str">
            <v>SRVR_PROD</v>
          </cell>
          <cell r="D1265">
            <v>3560</v>
          </cell>
          <cell r="E1265">
            <v>7859</v>
          </cell>
          <cell r="F1265">
            <v>3667</v>
          </cell>
          <cell r="G1265">
            <v>1821</v>
          </cell>
        </row>
        <row r="1266">
          <cell r="A1266" t="str">
            <v>161061-421</v>
          </cell>
          <cell r="B1266" t="str">
            <v>ML370R01 P866-256 128</v>
          </cell>
          <cell r="C1266" t="str">
            <v>SRVR_PROD</v>
          </cell>
          <cell r="D1266">
            <v>3960</v>
          </cell>
          <cell r="E1266">
            <v>8743</v>
          </cell>
          <cell r="F1266">
            <v>4152</v>
          </cell>
          <cell r="G1266">
            <v>1870.66</v>
          </cell>
        </row>
        <row r="1267">
          <cell r="A1267" t="str">
            <v>161062-421</v>
          </cell>
          <cell r="B1267" t="str">
            <v>DL380R01 P866-256 128 EURO</v>
          </cell>
          <cell r="C1267" t="str">
            <v>SRVR_PROD</v>
          </cell>
          <cell r="D1267">
            <v>4700</v>
          </cell>
          <cell r="E1267">
            <v>10376</v>
          </cell>
          <cell r="F1267">
            <v>4914</v>
          </cell>
          <cell r="G1267">
            <v>1886.53</v>
          </cell>
        </row>
        <row r="1268">
          <cell r="A1268" t="str">
            <v>161080-421</v>
          </cell>
          <cell r="B1268" t="str">
            <v>DL360R01 P800 256 128 EURO</v>
          </cell>
          <cell r="C1268" t="str">
            <v>SRVR_PROD</v>
          </cell>
          <cell r="D1268">
            <v>4300</v>
          </cell>
          <cell r="E1268">
            <v>9494</v>
          </cell>
          <cell r="F1268">
            <v>4502</v>
          </cell>
          <cell r="G1268">
            <v>1826.86</v>
          </cell>
        </row>
        <row r="1269">
          <cell r="A1269" t="str">
            <v>161132-021</v>
          </cell>
          <cell r="B1269" t="str">
            <v>TaskSmart C1200R RPS EURO</v>
          </cell>
          <cell r="C1269" t="str">
            <v>SRVR_PROD</v>
          </cell>
          <cell r="D1269">
            <v>6550</v>
          </cell>
          <cell r="E1269">
            <v>15025</v>
          </cell>
          <cell r="F1269">
            <v>6746</v>
          </cell>
          <cell r="G1269">
            <v>2681.43</v>
          </cell>
        </row>
        <row r="1270">
          <cell r="A1270" t="str">
            <v>161133-021</v>
          </cell>
          <cell r="B1270" t="str">
            <v>TaskSmart C1500R RPS EURO</v>
          </cell>
          <cell r="C1270" t="str">
            <v>SRVR_PROD</v>
          </cell>
          <cell r="D1270">
            <v>10309</v>
          </cell>
          <cell r="E1270">
            <v>20767</v>
          </cell>
          <cell r="F1270">
            <v>10628</v>
          </cell>
          <cell r="G1270">
            <v>3787.57</v>
          </cell>
        </row>
        <row r="1271">
          <cell r="A1271" t="str">
            <v>161148-021</v>
          </cell>
          <cell r="B1271" t="str">
            <v>ML530T01 X800-256 128 EURO</v>
          </cell>
          <cell r="C1271" t="str">
            <v>SRVR_PROD</v>
          </cell>
          <cell r="D1271">
            <v>3700</v>
          </cell>
          <cell r="E1271">
            <v>8168</v>
          </cell>
          <cell r="F1271">
            <v>3811</v>
          </cell>
          <cell r="G1271">
            <v>2382.04</v>
          </cell>
        </row>
        <row r="1272">
          <cell r="A1272" t="str">
            <v>161148-021</v>
          </cell>
          <cell r="B1272" t="str">
            <v>ML530T X800-256  (ProLiant ML530)</v>
          </cell>
          <cell r="C1272" t="str">
            <v>SRVR_PROD</v>
          </cell>
          <cell r="D1272">
            <v>3700</v>
          </cell>
          <cell r="E1272">
            <v>8168</v>
          </cell>
          <cell r="F1272">
            <v>3811</v>
          </cell>
          <cell r="G1272">
            <v>2382.04</v>
          </cell>
        </row>
        <row r="1273">
          <cell r="A1273" t="str">
            <v>161149-021</v>
          </cell>
          <cell r="B1273" t="str">
            <v>ML530R01 X800-256 128 EURO</v>
          </cell>
          <cell r="C1273" t="str">
            <v>SRVR_PROD</v>
          </cell>
          <cell r="D1273">
            <v>4100</v>
          </cell>
          <cell r="E1273">
            <v>9052</v>
          </cell>
          <cell r="F1273">
            <v>4223</v>
          </cell>
          <cell r="G1273">
            <v>2407</v>
          </cell>
        </row>
        <row r="1274">
          <cell r="A1274" t="str">
            <v>161150-021</v>
          </cell>
          <cell r="B1274" t="str">
            <v>ML530T01 X866-256 128</v>
          </cell>
          <cell r="C1274" t="str">
            <v>SRVR_PROD</v>
          </cell>
          <cell r="D1274">
            <v>4000</v>
          </cell>
          <cell r="E1274">
            <v>8831</v>
          </cell>
          <cell r="F1274">
            <v>4120</v>
          </cell>
          <cell r="G1274">
            <v>2536</v>
          </cell>
        </row>
        <row r="1275">
          <cell r="A1275" t="str">
            <v>161151-021</v>
          </cell>
          <cell r="B1275" t="str">
            <v>ML530R01 X866-256 128</v>
          </cell>
          <cell r="C1275" t="str">
            <v>SRVR_PROD</v>
          </cell>
          <cell r="D1275">
            <v>4400</v>
          </cell>
          <cell r="E1275">
            <v>9715</v>
          </cell>
          <cell r="F1275">
            <v>4532</v>
          </cell>
          <cell r="G1275">
            <v>2572</v>
          </cell>
        </row>
        <row r="1276">
          <cell r="A1276" t="str">
            <v>161219-421</v>
          </cell>
          <cell r="B1276" t="str">
            <v>DL360R01 P550 256 128 EURO</v>
          </cell>
          <cell r="C1276" t="str">
            <v>SRVR_PROD</v>
          </cell>
          <cell r="D1276">
            <v>3500</v>
          </cell>
          <cell r="E1276">
            <v>7727</v>
          </cell>
          <cell r="F1276">
            <v>3678</v>
          </cell>
          <cell r="G1276">
            <v>1645</v>
          </cell>
        </row>
        <row r="1277">
          <cell r="A1277" t="str">
            <v>164607-021</v>
          </cell>
          <cell r="B1277" t="str">
            <v>CL380 6/800 CLUSTER EURO</v>
          </cell>
          <cell r="C1277" t="str">
            <v>SRVR_PROD</v>
          </cell>
          <cell r="D1277">
            <v>12900</v>
          </cell>
          <cell r="E1277">
            <v>29592</v>
          </cell>
          <cell r="F1277">
            <v>13287</v>
          </cell>
          <cell r="G1277">
            <v>5986.28</v>
          </cell>
        </row>
        <row r="1278">
          <cell r="A1278" t="str">
            <v>164608-021</v>
          </cell>
          <cell r="B1278" t="str">
            <v>CL380 6/800R CLUSTER EURO</v>
          </cell>
          <cell r="C1278" t="str">
            <v>SRVR_PROD</v>
          </cell>
          <cell r="D1278">
            <v>12900</v>
          </cell>
          <cell r="E1278">
            <v>29592</v>
          </cell>
          <cell r="F1278">
            <v>13287</v>
          </cell>
          <cell r="G1278">
            <v>6003.93</v>
          </cell>
        </row>
        <row r="1279">
          <cell r="A1279" t="str">
            <v>168758-021</v>
          </cell>
          <cell r="B1279" t="str">
            <v>PL8500R X700-2M 8P 4G EURO</v>
          </cell>
          <cell r="C1279" t="str">
            <v>SRVR_PROD</v>
          </cell>
          <cell r="D1279">
            <v>70000</v>
          </cell>
          <cell r="E1279">
            <v>154538</v>
          </cell>
          <cell r="F1279">
            <v>72100</v>
          </cell>
          <cell r="G1279">
            <v>28075.919999999998</v>
          </cell>
        </row>
        <row r="1280">
          <cell r="A1280" t="str">
            <v>171469-421</v>
          </cell>
          <cell r="B1280" t="str">
            <v>ML330T01 P667-256 M1 EURO</v>
          </cell>
          <cell r="C1280" t="str">
            <v>SRVR_PROD</v>
          </cell>
          <cell r="D1280">
            <v>1399</v>
          </cell>
          <cell r="E1280">
            <v>3088</v>
          </cell>
          <cell r="F1280">
            <v>1441</v>
          </cell>
          <cell r="G1280">
            <v>1061.7</v>
          </cell>
        </row>
        <row r="1281">
          <cell r="A1281" t="str">
            <v>171469-422</v>
          </cell>
          <cell r="B1281" t="str">
            <v>ML330T01 P667-256 9G EURO</v>
          </cell>
          <cell r="C1281" t="str">
            <v>SRVR_PROD</v>
          </cell>
          <cell r="D1281">
            <v>1699</v>
          </cell>
          <cell r="E1281">
            <v>3751</v>
          </cell>
          <cell r="F1281">
            <v>1750</v>
          </cell>
          <cell r="G1281">
            <v>1263.7</v>
          </cell>
        </row>
        <row r="1282">
          <cell r="A1282" t="str">
            <v>174076-021</v>
          </cell>
          <cell r="B1282" t="str">
            <v>PL8000 X700-2M 8P 4G EURO</v>
          </cell>
          <cell r="C1282" t="str">
            <v>SRVR_PROD</v>
          </cell>
          <cell r="D1282">
            <v>75000</v>
          </cell>
          <cell r="E1282">
            <v>165577</v>
          </cell>
          <cell r="F1282">
            <v>77250</v>
          </cell>
          <cell r="G1282">
            <v>26889.55</v>
          </cell>
        </row>
        <row r="1283">
          <cell r="A1283" t="str">
            <v>178249-421</v>
          </cell>
          <cell r="B1283" t="str">
            <v>TaskSmart C600 EURO</v>
          </cell>
          <cell r="C1283" t="str">
            <v>SRVR_PROD</v>
          </cell>
          <cell r="D1283">
            <v>4450</v>
          </cell>
          <cell r="E1283">
            <v>10207</v>
          </cell>
          <cell r="F1283">
            <v>4501</v>
          </cell>
          <cell r="G1283">
            <v>2244.06</v>
          </cell>
        </row>
        <row r="1284">
          <cell r="A1284" t="str">
            <v>178250-421</v>
          </cell>
          <cell r="B1284" t="str">
            <v>TaskSmart C900 EURO</v>
          </cell>
          <cell r="C1284" t="str">
            <v>SRVR_PROD</v>
          </cell>
          <cell r="D1284">
            <v>5915</v>
          </cell>
          <cell r="E1284">
            <v>13568</v>
          </cell>
          <cell r="F1284">
            <v>6009</v>
          </cell>
          <cell r="G1284">
            <v>3101.06</v>
          </cell>
        </row>
        <row r="1285">
          <cell r="A1285" t="str">
            <v>195293-421</v>
          </cell>
          <cell r="B1285" t="str">
            <v>ML370T01 P600-256 128 EURO</v>
          </cell>
          <cell r="C1285" t="str">
            <v>SRVR_PROD</v>
          </cell>
          <cell r="D1285">
            <v>2500</v>
          </cell>
          <cell r="E1285">
            <v>5519</v>
          </cell>
          <cell r="F1285">
            <v>2575</v>
          </cell>
          <cell r="G1285">
            <v>1459.01</v>
          </cell>
        </row>
        <row r="1286">
          <cell r="A1286" t="str">
            <v>195294-421</v>
          </cell>
          <cell r="B1286" t="str">
            <v>ML370R01 P600-256 128 EURO</v>
          </cell>
          <cell r="C1286" t="str">
            <v>SRVR_PROD</v>
          </cell>
          <cell r="D1286">
            <v>2900</v>
          </cell>
          <cell r="E1286">
            <v>6401</v>
          </cell>
          <cell r="F1286">
            <v>3060</v>
          </cell>
          <cell r="G1286">
            <v>1516.83</v>
          </cell>
        </row>
        <row r="1287">
          <cell r="A1287" t="str">
            <v>195332-421</v>
          </cell>
          <cell r="B1287" t="str">
            <v>DL380R01 P667-256 128 EURO</v>
          </cell>
          <cell r="C1287" t="str">
            <v>SRVR_PROD</v>
          </cell>
          <cell r="D1287">
            <v>3900</v>
          </cell>
          <cell r="E1287">
            <v>8610</v>
          </cell>
          <cell r="F1287">
            <v>4090</v>
          </cell>
          <cell r="G1287">
            <v>1537.69</v>
          </cell>
        </row>
        <row r="1288">
          <cell r="A1288" t="str">
            <v>303800-021</v>
          </cell>
          <cell r="B1288" t="str">
            <v>PL8000 XN550 2P 512 256 EURO</v>
          </cell>
          <cell r="C1288" t="str">
            <v>SRVR_PROD</v>
          </cell>
          <cell r="D1288">
            <v>20000</v>
          </cell>
          <cell r="E1288">
            <v>42103</v>
          </cell>
          <cell r="F1288">
            <v>20600</v>
          </cell>
          <cell r="G1288">
            <v>7859.31</v>
          </cell>
        </row>
        <row r="1289">
          <cell r="A1289" t="str">
            <v>303850-021</v>
          </cell>
          <cell r="B1289" t="str">
            <v>PL8000 XN550 2P 1M 1G EURO</v>
          </cell>
          <cell r="C1289" t="str">
            <v>SRVR_PROD</v>
          </cell>
          <cell r="D1289">
            <v>28000</v>
          </cell>
          <cell r="E1289">
            <v>58944</v>
          </cell>
          <cell r="F1289">
            <v>28767</v>
          </cell>
          <cell r="G1289">
            <v>11146.18</v>
          </cell>
        </row>
        <row r="1290">
          <cell r="A1290" t="str">
            <v>303900-021</v>
          </cell>
          <cell r="B1290" t="str">
            <v>PL8000 XN550 4P 2M 2G EURO</v>
          </cell>
          <cell r="C1290" t="str">
            <v>SRVR_PROD</v>
          </cell>
          <cell r="D1290">
            <v>46550</v>
          </cell>
          <cell r="E1290">
            <v>101125</v>
          </cell>
          <cell r="F1290">
            <v>47875</v>
          </cell>
          <cell r="G1290">
            <v>22675.279999999999</v>
          </cell>
        </row>
        <row r="1291">
          <cell r="A1291" t="str">
            <v>303950-021</v>
          </cell>
          <cell r="B1291" t="str">
            <v>PL8000 XN550 8P 2M 4G EURO</v>
          </cell>
          <cell r="C1291" t="str">
            <v>SRVR_PROD</v>
          </cell>
          <cell r="D1291">
            <v>75900</v>
          </cell>
          <cell r="E1291">
            <v>167564</v>
          </cell>
          <cell r="F1291">
            <v>78177</v>
          </cell>
          <cell r="G1291">
            <v>40591.279999999999</v>
          </cell>
        </row>
        <row r="1292">
          <cell r="A1292" t="str">
            <v>323300-021</v>
          </cell>
          <cell r="B1292" t="str">
            <v>PL8500R XN550 4P 2M 2G EURO</v>
          </cell>
          <cell r="C1292" t="str">
            <v>SRVR_PROD</v>
          </cell>
          <cell r="D1292">
            <v>40550</v>
          </cell>
          <cell r="E1292">
            <v>88484</v>
          </cell>
          <cell r="F1292">
            <v>41839</v>
          </cell>
          <cell r="G1292">
            <v>21863.99</v>
          </cell>
        </row>
        <row r="1293">
          <cell r="A1293" t="str">
            <v>323350-021</v>
          </cell>
          <cell r="B1293" t="str">
            <v>PL8500R XN550 1P 512 256 EURO</v>
          </cell>
          <cell r="C1293" t="str">
            <v>SRVR_PROD</v>
          </cell>
          <cell r="D1293">
            <v>12555</v>
          </cell>
          <cell r="E1293">
            <v>25292</v>
          </cell>
          <cell r="F1293">
            <v>12932</v>
          </cell>
          <cell r="G1293">
            <v>5757.8</v>
          </cell>
        </row>
        <row r="1294">
          <cell r="A1294" t="str">
            <v>323400-021</v>
          </cell>
          <cell r="B1294" t="str">
            <v>PL8500R XN550 8P 2M 4G EURO</v>
          </cell>
          <cell r="C1294" t="str">
            <v>SRVR_PROD</v>
          </cell>
          <cell r="D1294">
            <v>70000</v>
          </cell>
          <cell r="E1294">
            <v>154538</v>
          </cell>
          <cell r="F1294">
            <v>72173</v>
          </cell>
          <cell r="G1294">
            <v>40586.199999999997</v>
          </cell>
        </row>
        <row r="1295">
          <cell r="A1295" t="str">
            <v>323450-021</v>
          </cell>
          <cell r="B1295" t="str">
            <v>PL8500R XN550 2P 1M 1G EURO</v>
          </cell>
          <cell r="C1295" t="str">
            <v>SRVR_PROD</v>
          </cell>
          <cell r="D1295">
            <v>21000</v>
          </cell>
          <cell r="E1295">
            <v>44242</v>
          </cell>
          <cell r="F1295">
            <v>21630</v>
          </cell>
          <cell r="G1295">
            <v>10334.9</v>
          </cell>
        </row>
        <row r="1296">
          <cell r="A1296" t="str">
            <v>388393-022</v>
          </cell>
          <cell r="B1296" t="str">
            <v>ProLiant 6400R 2P PIII XEON/500-1MB 256 M2 - EURO version</v>
          </cell>
          <cell r="C1296" t="str">
            <v>SRVR_PROD</v>
          </cell>
          <cell r="D1296">
            <v>12700</v>
          </cell>
          <cell r="E1296">
            <v>25584</v>
          </cell>
          <cell r="F1296">
            <v>13081</v>
          </cell>
          <cell r="G1296">
            <v>6690.6</v>
          </cell>
        </row>
        <row r="1297">
          <cell r="A1297" t="str">
            <v>388393-023</v>
          </cell>
          <cell r="B1297" t="str">
            <v>ProLiant 6400R 2P PIII XEON/550 1MB 256MB M1 EURO</v>
          </cell>
          <cell r="C1297" t="str">
            <v>SRVR_PROD</v>
          </cell>
          <cell r="D1297">
            <v>11600</v>
          </cell>
          <cell r="E1297">
            <v>26609</v>
          </cell>
          <cell r="F1297">
            <v>11877</v>
          </cell>
          <cell r="G1297">
            <v>6705.4</v>
          </cell>
        </row>
        <row r="1298">
          <cell r="A1298" t="str">
            <v>388394-022</v>
          </cell>
          <cell r="B1298" t="str">
            <v>ProLiant 6400R 2P PIII XEON/500-2MB 512 M2 - EURO version</v>
          </cell>
          <cell r="C1298" t="str">
            <v>SRVR_PROD</v>
          </cell>
          <cell r="D1298">
            <v>19700</v>
          </cell>
          <cell r="E1298">
            <v>39686</v>
          </cell>
          <cell r="F1298">
            <v>20301</v>
          </cell>
          <cell r="G1298">
            <v>11621.74</v>
          </cell>
        </row>
        <row r="1299">
          <cell r="A1299" t="str">
            <v>388394-023</v>
          </cell>
          <cell r="B1299" t="str">
            <v>ProLiant 6400R 2P PIII XEON/550 2MB 1GB M1 EURO</v>
          </cell>
          <cell r="C1299" t="str">
            <v>SRVR_PROD</v>
          </cell>
          <cell r="D1299">
            <v>18600</v>
          </cell>
          <cell r="E1299">
            <v>41998</v>
          </cell>
          <cell r="F1299">
            <v>19158</v>
          </cell>
          <cell r="G1299">
            <v>11621.75</v>
          </cell>
        </row>
        <row r="1300">
          <cell r="A1300" t="str">
            <v>400092-022</v>
          </cell>
          <cell r="B1300" t="str">
            <v>ProLiant 6400R 1P PIII XEON/500-512K 256 M1 - EURO version</v>
          </cell>
          <cell r="C1300" t="str">
            <v>SRVR_PROD</v>
          </cell>
          <cell r="D1300">
            <v>7000</v>
          </cell>
          <cell r="E1300">
            <v>14102</v>
          </cell>
          <cell r="F1300">
            <v>7220</v>
          </cell>
          <cell r="G1300">
            <v>3839.13</v>
          </cell>
        </row>
        <row r="1301">
          <cell r="A1301" t="str">
            <v>400092-023</v>
          </cell>
          <cell r="B1301" t="str">
            <v>ProLiant 6400R 1P PIII XEON/550 512K 256MB M1 EURO</v>
          </cell>
          <cell r="C1301" t="str">
            <v>SRVR_PROD</v>
          </cell>
          <cell r="D1301">
            <v>6500</v>
          </cell>
          <cell r="E1301">
            <v>14910</v>
          </cell>
          <cell r="F1301">
            <v>6695</v>
          </cell>
          <cell r="G1301">
            <v>3852.94</v>
          </cell>
        </row>
        <row r="1302">
          <cell r="A1302" t="str">
            <v>103381-B31</v>
          </cell>
          <cell r="B1302" t="str">
            <v>Enclosure Model 4214 Rack - 14 x 1"drives</v>
          </cell>
          <cell r="C1302" t="str">
            <v>STOR_PROD</v>
          </cell>
          <cell r="D1302">
            <v>2420</v>
          </cell>
          <cell r="E1302">
            <v>4875</v>
          </cell>
          <cell r="F1302">
            <v>2493</v>
          </cell>
          <cell r="G1302">
            <v>1367.93</v>
          </cell>
        </row>
        <row r="1303">
          <cell r="A1303" t="str">
            <v>103541-021</v>
          </cell>
          <cell r="B1303" t="str">
            <v>AC Power Cord 13-20 Amp - C. Europe</v>
          </cell>
          <cell r="C1303" t="str">
            <v>STOR_PROD</v>
          </cell>
          <cell r="D1303">
            <v>10</v>
          </cell>
          <cell r="E1303">
            <v>20</v>
          </cell>
          <cell r="F1303">
            <v>10</v>
          </cell>
          <cell r="G1303">
            <v>1.66</v>
          </cell>
        </row>
        <row r="1304">
          <cell r="A1304" t="str">
            <v>103549-B21</v>
          </cell>
          <cell r="B1304" t="str">
            <v>12/24GB DAT Autoloader 8 Cass. Internal</v>
          </cell>
          <cell r="C1304" t="str">
            <v>STOR_PROD</v>
          </cell>
          <cell r="D1304">
            <v>2200</v>
          </cell>
          <cell r="E1304">
            <v>4432</v>
          </cell>
          <cell r="F1304">
            <v>2266</v>
          </cell>
          <cell r="G1304">
            <v>915.93</v>
          </cell>
        </row>
        <row r="1305">
          <cell r="A1305" t="str">
            <v>104761-B21</v>
          </cell>
          <cell r="B1305" t="str">
            <v>ProLiant Storage System RSO/U Tower to Rack Conversion Kit</v>
          </cell>
          <cell r="C1305" t="str">
            <v>STOR_PROD</v>
          </cell>
          <cell r="D1305">
            <v>315</v>
          </cell>
          <cell r="E1305">
            <v>635</v>
          </cell>
          <cell r="F1305">
            <v>324</v>
          </cell>
          <cell r="G1305">
            <v>107.04</v>
          </cell>
        </row>
        <row r="1306">
          <cell r="A1306" t="str">
            <v>110936-B21</v>
          </cell>
          <cell r="B1306" t="str">
            <v>CPU-to-Server Console Cable, 12 Foot</v>
          </cell>
          <cell r="C1306" t="str">
            <v>STOR_PROD</v>
          </cell>
          <cell r="D1306">
            <v>68</v>
          </cell>
          <cell r="E1306">
            <v>137</v>
          </cell>
          <cell r="F1306">
            <v>70</v>
          </cell>
          <cell r="G1306">
            <v>17.899999999999999</v>
          </cell>
        </row>
        <row r="1307">
          <cell r="A1307" t="str">
            <v>110936-B22</v>
          </cell>
          <cell r="B1307" t="str">
            <v>CPU-to-Server Console Cable, 20 Foot</v>
          </cell>
          <cell r="C1307" t="str">
            <v>STOR_PROD</v>
          </cell>
          <cell r="D1307">
            <v>89</v>
          </cell>
          <cell r="E1307">
            <v>179</v>
          </cell>
          <cell r="F1307">
            <v>92</v>
          </cell>
          <cell r="G1307">
            <v>25.6</v>
          </cell>
        </row>
        <row r="1308">
          <cell r="A1308" t="str">
            <v>110936-B23</v>
          </cell>
          <cell r="B1308" t="str">
            <v>CPU-to-Server Console Cable, 40 Foot</v>
          </cell>
          <cell r="C1308" t="str">
            <v>STOR_PROD</v>
          </cell>
          <cell r="D1308">
            <v>116</v>
          </cell>
          <cell r="E1308">
            <v>234</v>
          </cell>
          <cell r="F1308">
            <v>119</v>
          </cell>
          <cell r="G1308">
            <v>36.35</v>
          </cell>
        </row>
        <row r="1309">
          <cell r="A1309" t="str">
            <v>110946-B31</v>
          </cell>
          <cell r="B1309" t="str">
            <v>12/24GB DAT Autoloader 8 Cass. External</v>
          </cell>
          <cell r="C1309" t="str">
            <v>STOR_PROD</v>
          </cell>
          <cell r="D1309">
            <v>2400</v>
          </cell>
          <cell r="E1309">
            <v>4835</v>
          </cell>
          <cell r="F1309">
            <v>2472</v>
          </cell>
          <cell r="G1309">
            <v>1078.6500000000001</v>
          </cell>
        </row>
        <row r="1310">
          <cell r="A1310" t="str">
            <v>113395-B31</v>
          </cell>
          <cell r="B1310" t="str">
            <v>ProLiant Connectivity Kit (FW, SE, VHDCI) for TL895</v>
          </cell>
          <cell r="C1310" t="str">
            <v>STOR_PROD</v>
          </cell>
          <cell r="D1310">
            <v>700</v>
          </cell>
          <cell r="E1310">
            <v>1410</v>
          </cell>
          <cell r="F1310">
            <v>721</v>
          </cell>
          <cell r="G1310">
            <v>352.82</v>
          </cell>
        </row>
        <row r="1311">
          <cell r="A1311" t="str">
            <v>113396-B31</v>
          </cell>
          <cell r="B1311" t="str">
            <v>ProLiant Connectivity Kit (FW, SE, 68Pin) for TL895</v>
          </cell>
          <cell r="C1311" t="str">
            <v>STOR_PROD</v>
          </cell>
          <cell r="D1311">
            <v>700</v>
          </cell>
          <cell r="E1311">
            <v>1410</v>
          </cell>
          <cell r="F1311">
            <v>721</v>
          </cell>
          <cell r="G1311">
            <v>353.99</v>
          </cell>
        </row>
        <row r="1312">
          <cell r="A1312" t="str">
            <v>119826-B31</v>
          </cell>
          <cell r="B1312" t="str">
            <v>Redundant power Supply Opt for enclosure Model 4214X</v>
          </cell>
          <cell r="C1312" t="str">
            <v>STOR_PROD</v>
          </cell>
          <cell r="D1312">
            <v>210</v>
          </cell>
          <cell r="E1312">
            <v>423</v>
          </cell>
          <cell r="F1312">
            <v>216</v>
          </cell>
          <cell r="G1312">
            <v>171.67</v>
          </cell>
        </row>
        <row r="1313">
          <cell r="A1313" t="str">
            <v>119829-B21</v>
          </cell>
          <cell r="B1313" t="str">
            <v>Dual Bus Option for enclosure Model 4214X</v>
          </cell>
          <cell r="C1313" t="str">
            <v>STOR_PROD</v>
          </cell>
          <cell r="D1313">
            <v>500</v>
          </cell>
          <cell r="E1313">
            <v>1146</v>
          </cell>
          <cell r="F1313">
            <v>515</v>
          </cell>
          <cell r="G1313">
            <v>274.44</v>
          </cell>
        </row>
        <row r="1314">
          <cell r="A1314" t="str">
            <v>120186-B21</v>
          </cell>
          <cell r="B1314" t="str">
            <v>StorageWorks 64-Bit / 66Mhz Fibre Channel Host Adapter</v>
          </cell>
          <cell r="C1314" t="str">
            <v>STOR_PROD</v>
          </cell>
          <cell r="D1314">
            <v>1400</v>
          </cell>
          <cell r="E1314">
            <v>2820</v>
          </cell>
          <cell r="F1314">
            <v>1442</v>
          </cell>
          <cell r="G1314">
            <v>323.35000000000002</v>
          </cell>
        </row>
        <row r="1315">
          <cell r="A1315" t="str">
            <v>120206-B31</v>
          </cell>
          <cell r="B1315" t="str">
            <v>Compaq Server Console Switch, 1x2-Port KVM</v>
          </cell>
          <cell r="C1315" t="str">
            <v>STOR_PROD</v>
          </cell>
          <cell r="D1315">
            <v>420</v>
          </cell>
          <cell r="E1315">
            <v>846</v>
          </cell>
          <cell r="F1315">
            <v>433</v>
          </cell>
          <cell r="G1315">
            <v>233</v>
          </cell>
        </row>
        <row r="1316">
          <cell r="A1316" t="str">
            <v>120207-B31</v>
          </cell>
          <cell r="B1316" t="str">
            <v>Rackmountable Flat Panel Monitor TFT 5000R</v>
          </cell>
          <cell r="C1316" t="str">
            <v>STOR_PROD</v>
          </cell>
          <cell r="D1316">
            <v>1550</v>
          </cell>
          <cell r="E1316">
            <v>3122</v>
          </cell>
          <cell r="F1316">
            <v>1597</v>
          </cell>
          <cell r="G1316">
            <v>996.62</v>
          </cell>
        </row>
        <row r="1317">
          <cell r="A1317" t="str">
            <v>120301-003</v>
          </cell>
          <cell r="B1317" t="str">
            <v>Rack Power Cord (10 Pack) - GE/FR/SP</v>
          </cell>
          <cell r="C1317" t="str">
            <v>STOR_PROD</v>
          </cell>
          <cell r="D1317">
            <v>65</v>
          </cell>
          <cell r="E1317">
            <v>131</v>
          </cell>
          <cell r="F1317">
            <v>67</v>
          </cell>
          <cell r="G1317">
            <v>20.3</v>
          </cell>
        </row>
        <row r="1318">
          <cell r="A1318" t="str">
            <v>120663-B21</v>
          </cell>
          <cell r="B1318" t="str">
            <v>Compaq 9142 (42U)Rack Cabinet- Pallet</v>
          </cell>
          <cell r="C1318" t="str">
            <v>STOR_PROD</v>
          </cell>
          <cell r="D1318">
            <v>1248</v>
          </cell>
          <cell r="E1318">
            <v>2514</v>
          </cell>
          <cell r="F1318">
            <v>1285</v>
          </cell>
          <cell r="G1318">
            <v>935.79</v>
          </cell>
        </row>
        <row r="1319">
          <cell r="A1319" t="str">
            <v>120664-B21</v>
          </cell>
          <cell r="B1319" t="str">
            <v>Compaq 9136 (36U)Rack Cabinet- Pallet</v>
          </cell>
          <cell r="C1319" t="str">
            <v>STOR_PROD</v>
          </cell>
          <cell r="D1319">
            <v>1196</v>
          </cell>
          <cell r="E1319">
            <v>2409</v>
          </cell>
          <cell r="F1319">
            <v>1232</v>
          </cell>
          <cell r="G1319">
            <v>895.81</v>
          </cell>
        </row>
        <row r="1320">
          <cell r="A1320" t="str">
            <v>120665-B21</v>
          </cell>
          <cell r="B1320" t="str">
            <v>Compaq 9122 (22U)Rack Cabinet- Pallet</v>
          </cell>
          <cell r="C1320" t="str">
            <v>STOR_PROD</v>
          </cell>
          <cell r="D1320">
            <v>1196</v>
          </cell>
          <cell r="E1320">
            <v>2409</v>
          </cell>
          <cell r="F1320">
            <v>1232</v>
          </cell>
          <cell r="G1320">
            <v>924.05</v>
          </cell>
        </row>
        <row r="1321">
          <cell r="A1321" t="str">
            <v>120669-B21</v>
          </cell>
          <cell r="B1321" t="str">
            <v>Baying/Coupling Kit  (24"/600mm spacing)</v>
          </cell>
          <cell r="C1321" t="str">
            <v>STOR_PROD</v>
          </cell>
          <cell r="D1321">
            <v>95</v>
          </cell>
          <cell r="E1321">
            <v>191</v>
          </cell>
          <cell r="F1321">
            <v>98</v>
          </cell>
          <cell r="G1321">
            <v>19.600000000000001</v>
          </cell>
        </row>
        <row r="1322">
          <cell r="A1322" t="str">
            <v>120670-B21</v>
          </cell>
          <cell r="B1322" t="str">
            <v>Rack 9142 Side Panel Kit</v>
          </cell>
          <cell r="C1322" t="str">
            <v>STOR_PROD</v>
          </cell>
          <cell r="D1322">
            <v>195</v>
          </cell>
          <cell r="E1322">
            <v>393</v>
          </cell>
          <cell r="F1322">
            <v>201</v>
          </cell>
          <cell r="G1322">
            <v>162.5</v>
          </cell>
        </row>
        <row r="1323">
          <cell r="A1323" t="str">
            <v>120671-B21</v>
          </cell>
          <cell r="B1323" t="str">
            <v>Rack 9136 Side Panel Kit</v>
          </cell>
          <cell r="C1323" t="str">
            <v>STOR_PROD</v>
          </cell>
          <cell r="D1323">
            <v>185</v>
          </cell>
          <cell r="E1323">
            <v>373</v>
          </cell>
          <cell r="F1323">
            <v>191</v>
          </cell>
          <cell r="G1323">
            <v>165.98</v>
          </cell>
        </row>
        <row r="1324">
          <cell r="A1324" t="str">
            <v>120672-B21</v>
          </cell>
          <cell r="B1324" t="str">
            <v>Ballast Option Kit</v>
          </cell>
          <cell r="C1324" t="str">
            <v>STOR_PROD</v>
          </cell>
          <cell r="D1324">
            <v>179</v>
          </cell>
          <cell r="E1324">
            <v>361</v>
          </cell>
          <cell r="F1324">
            <v>184</v>
          </cell>
          <cell r="G1324">
            <v>100</v>
          </cell>
        </row>
        <row r="1325">
          <cell r="A1325" t="str">
            <v>120673-B21</v>
          </cell>
          <cell r="B1325" t="str">
            <v>Stabilizer Option Kit</v>
          </cell>
          <cell r="C1325" t="str">
            <v>STOR_PROD</v>
          </cell>
          <cell r="D1325">
            <v>147</v>
          </cell>
          <cell r="E1325">
            <v>296</v>
          </cell>
          <cell r="F1325">
            <v>151</v>
          </cell>
          <cell r="G1325">
            <v>128.55000000000001</v>
          </cell>
        </row>
        <row r="1326">
          <cell r="A1326" t="str">
            <v>120675-B21</v>
          </cell>
          <cell r="B1326" t="str">
            <v>Rack Rail Adapter (25-inch Depth) Kit</v>
          </cell>
          <cell r="C1326" t="str">
            <v>STOR_PROD</v>
          </cell>
          <cell r="D1326">
            <v>63</v>
          </cell>
          <cell r="E1326">
            <v>127</v>
          </cell>
          <cell r="F1326">
            <v>65</v>
          </cell>
          <cell r="G1326">
            <v>17.54</v>
          </cell>
        </row>
        <row r="1327">
          <cell r="A1327" t="str">
            <v>120678-B21</v>
          </cell>
          <cell r="B1327" t="str">
            <v>Fan (220VAC)- Roof Mount</v>
          </cell>
          <cell r="C1327" t="str">
            <v>STOR_PROD</v>
          </cell>
          <cell r="D1327">
            <v>330</v>
          </cell>
          <cell r="E1327">
            <v>665</v>
          </cell>
          <cell r="F1327">
            <v>340</v>
          </cell>
          <cell r="G1327">
            <v>224.56</v>
          </cell>
        </row>
        <row r="1328">
          <cell r="A1328" t="str">
            <v>120679-B21</v>
          </cell>
          <cell r="B1328" t="str">
            <v>Bustle Kit</v>
          </cell>
          <cell r="C1328" t="str">
            <v>STOR_PROD</v>
          </cell>
          <cell r="D1328">
            <v>315</v>
          </cell>
          <cell r="E1328">
            <v>635</v>
          </cell>
          <cell r="F1328">
            <v>324</v>
          </cell>
          <cell r="G1328">
            <v>307.83</v>
          </cell>
        </row>
        <row r="1329">
          <cell r="A1329" t="str">
            <v>120682-B21</v>
          </cell>
          <cell r="B1329" t="str">
            <v>Grounding Rack Option Kit</v>
          </cell>
          <cell r="C1329" t="str">
            <v>STOR_PROD</v>
          </cell>
          <cell r="D1329">
            <v>53</v>
          </cell>
          <cell r="E1329">
            <v>107</v>
          </cell>
          <cell r="F1329">
            <v>55</v>
          </cell>
          <cell r="G1329">
            <v>28.91</v>
          </cell>
        </row>
        <row r="1330">
          <cell r="A1330" t="str">
            <v>120875-B21</v>
          </cell>
          <cell r="B1330" t="str">
            <v>TL891 DLT 35/70 Library, 1 Drive Tower, Fast-Wide SCSI-2 Differential</v>
          </cell>
          <cell r="C1330" t="str">
            <v>STOR_PROD</v>
          </cell>
          <cell r="D1330">
            <v>11610</v>
          </cell>
          <cell r="E1330">
            <v>23388</v>
          </cell>
          <cell r="F1330">
            <v>11958</v>
          </cell>
          <cell r="G1330">
            <v>4788.3</v>
          </cell>
        </row>
        <row r="1331">
          <cell r="A1331" t="str">
            <v>120875-B22</v>
          </cell>
          <cell r="B1331" t="str">
            <v>TL891 DLT 35/70 Library, 2 Drives Tower, Fast-Wide SCSI-2 Differential</v>
          </cell>
          <cell r="C1331" t="str">
            <v>STOR_PROD</v>
          </cell>
          <cell r="D1331">
            <v>18230</v>
          </cell>
          <cell r="E1331">
            <v>36724</v>
          </cell>
          <cell r="F1331">
            <v>18777</v>
          </cell>
          <cell r="G1331">
            <v>6927.3</v>
          </cell>
        </row>
        <row r="1332">
          <cell r="A1332" t="str">
            <v>120876-B21</v>
          </cell>
          <cell r="B1332" t="str">
            <v>TL891 DLT 35/70 Library, 1 Drive Rack, Fast-Wide SCSI-2 Differential</v>
          </cell>
          <cell r="C1332" t="str">
            <v>STOR_PROD</v>
          </cell>
          <cell r="D1332">
            <v>11610</v>
          </cell>
          <cell r="E1332">
            <v>23388</v>
          </cell>
          <cell r="F1332">
            <v>11958</v>
          </cell>
          <cell r="G1332">
            <v>4856.3</v>
          </cell>
        </row>
        <row r="1333">
          <cell r="A1333" t="str">
            <v>120876-B22</v>
          </cell>
          <cell r="B1333" t="str">
            <v>TL891 DLT 35/70 Library, 2 Drives Rack, Fast-Wide SCSI-2 Differential</v>
          </cell>
          <cell r="C1333" t="str">
            <v>STOR_PROD</v>
          </cell>
          <cell r="D1333">
            <v>18230</v>
          </cell>
          <cell r="E1333">
            <v>36724</v>
          </cell>
          <cell r="F1333">
            <v>18777</v>
          </cell>
          <cell r="G1333">
            <v>6987.3</v>
          </cell>
        </row>
        <row r="1334">
          <cell r="A1334" t="str">
            <v>120877-B21</v>
          </cell>
          <cell r="B1334" t="str">
            <v>StorageWorks MiniLibrary Expansion Unit</v>
          </cell>
          <cell r="C1334" t="str">
            <v>STOR_PROD</v>
          </cell>
          <cell r="D1334">
            <v>5190</v>
          </cell>
          <cell r="E1334">
            <v>10455</v>
          </cell>
          <cell r="F1334">
            <v>5346</v>
          </cell>
          <cell r="G1334">
            <v>3035.3</v>
          </cell>
        </row>
        <row r="1335">
          <cell r="A1335" t="str">
            <v>120878-B21</v>
          </cell>
          <cell r="B1335" t="str">
            <v>TL891 DLT 35/70 Library ready Drive.</v>
          </cell>
          <cell r="C1335" t="str">
            <v>STOR_PROD</v>
          </cell>
          <cell r="D1335">
            <v>6610</v>
          </cell>
          <cell r="E1335">
            <v>13316</v>
          </cell>
          <cell r="F1335">
            <v>6808</v>
          </cell>
          <cell r="G1335">
            <v>2149.7800000000002</v>
          </cell>
        </row>
        <row r="1336">
          <cell r="A1336" t="str">
            <v>120880-B21</v>
          </cell>
          <cell r="B1336" t="str">
            <v>MiniLibrary Pass thru Mech Kit</v>
          </cell>
          <cell r="C1336" t="str">
            <v>STOR_PROD</v>
          </cell>
          <cell r="D1336">
            <v>370</v>
          </cell>
          <cell r="E1336">
            <v>745</v>
          </cell>
          <cell r="F1336">
            <v>381</v>
          </cell>
          <cell r="G1336">
            <v>243</v>
          </cell>
        </row>
        <row r="1337">
          <cell r="A1337" t="str">
            <v>120881-B21</v>
          </cell>
          <cell r="B1337" t="str">
            <v>10 Slot Magazine</v>
          </cell>
          <cell r="C1337" t="str">
            <v>STOR_PROD</v>
          </cell>
          <cell r="D1337">
            <v>130</v>
          </cell>
          <cell r="E1337">
            <v>262</v>
          </cell>
          <cell r="F1337">
            <v>134</v>
          </cell>
          <cell r="G1337">
            <v>95</v>
          </cell>
        </row>
        <row r="1338">
          <cell r="A1338" t="str">
            <v>120882-B21</v>
          </cell>
          <cell r="B1338" t="str">
            <v>MiniLibrary Tower-Rack mounting Kit, for Metric/Retma</v>
          </cell>
          <cell r="C1338" t="str">
            <v>STOR_PROD</v>
          </cell>
          <cell r="D1338">
            <v>140</v>
          </cell>
          <cell r="E1338">
            <v>282</v>
          </cell>
          <cell r="F1338">
            <v>144</v>
          </cell>
          <cell r="G1338">
            <v>75</v>
          </cell>
        </row>
        <row r="1339">
          <cell r="A1339" t="str">
            <v>120883-B21</v>
          </cell>
          <cell r="B1339" t="str">
            <v>MiniLibrary Tower-Rack mounting Kit, for Compaq Rack</v>
          </cell>
          <cell r="C1339" t="str">
            <v>STOR_PROD</v>
          </cell>
          <cell r="D1339">
            <v>140</v>
          </cell>
          <cell r="E1339">
            <v>282</v>
          </cell>
          <cell r="F1339">
            <v>144</v>
          </cell>
          <cell r="G1339">
            <v>75</v>
          </cell>
        </row>
        <row r="1340">
          <cell r="A1340" t="str">
            <v>122612-B21</v>
          </cell>
          <cell r="B1340" t="str">
            <v>SCSI Convertr Rack Brackt, CPQ, Rk</v>
          </cell>
          <cell r="C1340" t="str">
            <v>STOR_PROD</v>
          </cell>
          <cell r="D1340">
            <v>40</v>
          </cell>
          <cell r="E1340">
            <v>81</v>
          </cell>
          <cell r="F1340">
            <v>41</v>
          </cell>
          <cell r="G1340">
            <v>21</v>
          </cell>
        </row>
        <row r="1341">
          <cell r="A1341" t="str">
            <v>123065-B22</v>
          </cell>
          <cell r="B1341" t="str">
            <v>9.1 GB Pluggable Ultra2 Universal Hard Drive (1")</v>
          </cell>
          <cell r="C1341" t="str">
            <v>STOR_PROD</v>
          </cell>
          <cell r="D1341">
            <v>315</v>
          </cell>
          <cell r="E1341">
            <v>696</v>
          </cell>
          <cell r="F1341">
            <v>324</v>
          </cell>
          <cell r="G1341">
            <v>212.86</v>
          </cell>
        </row>
        <row r="1342">
          <cell r="A1342" t="str">
            <v>123508-B21</v>
          </cell>
          <cell r="B1342" t="str">
            <v>MULTI-SERVER OPT KIT ALL</v>
          </cell>
          <cell r="C1342" t="str">
            <v>STOR_PROD</v>
          </cell>
          <cell r="D1342">
            <v>139</v>
          </cell>
          <cell r="E1342">
            <v>280</v>
          </cell>
          <cell r="F1342">
            <v>143</v>
          </cell>
          <cell r="G1342">
            <v>80.819999999999993</v>
          </cell>
        </row>
        <row r="1343">
          <cell r="A1343" t="str">
            <v>123509-B21</v>
          </cell>
          <cell r="B1343" t="str">
            <v>SCALABLE OPTION KIT ALL</v>
          </cell>
          <cell r="C1343" t="str">
            <v>STOR_PROD</v>
          </cell>
          <cell r="D1343">
            <v>139</v>
          </cell>
          <cell r="E1343">
            <v>280</v>
          </cell>
          <cell r="F1343">
            <v>143</v>
          </cell>
          <cell r="G1343">
            <v>80.7</v>
          </cell>
        </row>
        <row r="1344">
          <cell r="A1344" t="str">
            <v>124875-B31</v>
          </cell>
          <cell r="B1344" t="str">
            <v>Enclosure Model 4214 Tower - 14 x 1"drives</v>
          </cell>
          <cell r="C1344" t="str">
            <v>STOR_PROD</v>
          </cell>
          <cell r="D1344">
            <v>2800</v>
          </cell>
          <cell r="E1344">
            <v>6423</v>
          </cell>
          <cell r="F1344">
            <v>2884</v>
          </cell>
          <cell r="G1344">
            <v>1560.22</v>
          </cell>
        </row>
        <row r="1345">
          <cell r="A1345" t="str">
            <v>127508-B21</v>
          </cell>
          <cell r="B1345" t="str">
            <v>LONGWAVE GBIC KIT ALL</v>
          </cell>
          <cell r="C1345" t="str">
            <v>STOR_PROD</v>
          </cell>
          <cell r="D1345">
            <v>1562</v>
          </cell>
          <cell r="E1345">
            <v>3147</v>
          </cell>
          <cell r="F1345">
            <v>1609</v>
          </cell>
          <cell r="G1345">
            <v>376.11</v>
          </cell>
        </row>
        <row r="1346">
          <cell r="A1346" t="str">
            <v>127695-B21</v>
          </cell>
          <cell r="B1346" t="str">
            <v>Smart Array 431 RAID Controller (1 x Ultra3)</v>
          </cell>
          <cell r="C1346" t="str">
            <v>STOR_PROD</v>
          </cell>
          <cell r="D1346">
            <v>700</v>
          </cell>
          <cell r="E1346">
            <v>1410</v>
          </cell>
          <cell r="F1346">
            <v>721</v>
          </cell>
          <cell r="G1346">
            <v>259.3</v>
          </cell>
        </row>
        <row r="1347">
          <cell r="A1347" t="str">
            <v>128293-B21</v>
          </cell>
          <cell r="B1347" t="str">
            <v>Integrated Smart Array Controller Option Kit</v>
          </cell>
          <cell r="C1347" t="str">
            <v>STOR_PROD</v>
          </cell>
          <cell r="D1347">
            <v>400</v>
          </cell>
          <cell r="E1347">
            <v>806</v>
          </cell>
          <cell r="F1347">
            <v>412</v>
          </cell>
          <cell r="G1347">
            <v>63.27</v>
          </cell>
        </row>
        <row r="1348">
          <cell r="A1348" t="str">
            <v>128417-B21</v>
          </cell>
          <cell r="B1348" t="str">
            <v>18.2 GB Pluggable Wide-Ultra SCSI-3 10K Hard Drive (1")</v>
          </cell>
          <cell r="C1348" t="str">
            <v>STOR_PROD</v>
          </cell>
          <cell r="D1348">
            <v>839</v>
          </cell>
          <cell r="E1348">
            <v>1852</v>
          </cell>
          <cell r="F1348">
            <v>864</v>
          </cell>
          <cell r="G1348">
            <v>305.85000000000002</v>
          </cell>
        </row>
        <row r="1349">
          <cell r="A1349" t="str">
            <v>128418-B22</v>
          </cell>
          <cell r="B1349" t="str">
            <v>18.2 GB Pluggable Ultra2 10K Universal Hard Drive (1")</v>
          </cell>
          <cell r="C1349" t="str">
            <v>STOR_PROD</v>
          </cell>
          <cell r="D1349">
            <v>700</v>
          </cell>
          <cell r="E1349">
            <v>1606</v>
          </cell>
          <cell r="F1349">
            <v>721</v>
          </cell>
          <cell r="G1349">
            <v>310.35000000000002</v>
          </cell>
        </row>
        <row r="1350">
          <cell r="A1350" t="str">
            <v>128420-B21</v>
          </cell>
          <cell r="B1350" t="str">
            <v>36.4 GB Pluggable Wide-Ultra SCSI-3 10K Hard Drive (1.6")</v>
          </cell>
          <cell r="C1350" t="str">
            <v>STOR_PROD</v>
          </cell>
          <cell r="D1350">
            <v>1400</v>
          </cell>
          <cell r="E1350">
            <v>3211</v>
          </cell>
          <cell r="F1350">
            <v>1442</v>
          </cell>
          <cell r="G1350">
            <v>597.85</v>
          </cell>
        </row>
        <row r="1351">
          <cell r="A1351" t="str">
            <v>128667-B21</v>
          </cell>
          <cell r="B1351" t="str">
            <v>TL881 DLT 20/40 Library, 1 Drive, Tower, Fast-Wide SCSI-2 Differential</v>
          </cell>
          <cell r="C1351" t="str">
            <v>STOR_PROD</v>
          </cell>
          <cell r="D1351">
            <v>7649</v>
          </cell>
          <cell r="E1351">
            <v>15409</v>
          </cell>
          <cell r="F1351">
            <v>7878</v>
          </cell>
          <cell r="G1351">
            <v>3815.3</v>
          </cell>
        </row>
        <row r="1352">
          <cell r="A1352" t="str">
            <v>128667-B22</v>
          </cell>
          <cell r="B1352" t="str">
            <v>TL881 DLT 20/40 Library, 2 Drives, Tower, Fast-Wide SCSI-2 Differential</v>
          </cell>
          <cell r="C1352" t="str">
            <v>STOR_PROD</v>
          </cell>
          <cell r="D1352">
            <v>10494</v>
          </cell>
          <cell r="E1352">
            <v>21140</v>
          </cell>
          <cell r="F1352">
            <v>10809</v>
          </cell>
          <cell r="G1352">
            <v>4871.3</v>
          </cell>
        </row>
        <row r="1353">
          <cell r="A1353" t="str">
            <v>128668-B21</v>
          </cell>
          <cell r="B1353" t="str">
            <v>TL881 DLT 20/40 Library, 1 Drive, Tower, Fast-Wide SCSI-2 Single Ended</v>
          </cell>
          <cell r="C1353" t="str">
            <v>STOR_PROD</v>
          </cell>
          <cell r="D1353">
            <v>7649</v>
          </cell>
          <cell r="E1353">
            <v>15409</v>
          </cell>
          <cell r="F1353">
            <v>7878</v>
          </cell>
          <cell r="G1353">
            <v>3763.3</v>
          </cell>
        </row>
        <row r="1354">
          <cell r="A1354" t="str">
            <v>128668-B22</v>
          </cell>
          <cell r="B1354" t="str">
            <v>TL881 DLT 20/40 Library, 2 Drives, Tower, Fast-Wide SCSI-2 Single Ended</v>
          </cell>
          <cell r="C1354" t="str">
            <v>STOR_PROD</v>
          </cell>
          <cell r="D1354">
            <v>10494</v>
          </cell>
          <cell r="E1354">
            <v>21140</v>
          </cell>
          <cell r="F1354">
            <v>10809</v>
          </cell>
          <cell r="G1354">
            <v>4769.3</v>
          </cell>
        </row>
        <row r="1355">
          <cell r="A1355" t="str">
            <v>128669-B21</v>
          </cell>
          <cell r="B1355" t="str">
            <v>TL881 DLT 20/40 Library, 1 Drive, Rack, Fast-Wide SCSI-2 Differential</v>
          </cell>
          <cell r="C1355" t="str">
            <v>STOR_PROD</v>
          </cell>
          <cell r="D1355">
            <v>7649</v>
          </cell>
          <cell r="E1355">
            <v>15409</v>
          </cell>
          <cell r="F1355">
            <v>7878</v>
          </cell>
          <cell r="G1355">
            <v>3875.3</v>
          </cell>
        </row>
        <row r="1356">
          <cell r="A1356" t="str">
            <v>128669-B22</v>
          </cell>
          <cell r="B1356" t="str">
            <v>TL881 DLT 20/40 Library, 2 Drives, Rack, Fast-Wide SCSI-2 Differential</v>
          </cell>
          <cell r="C1356" t="str">
            <v>STOR_PROD</v>
          </cell>
          <cell r="D1356">
            <v>10494</v>
          </cell>
          <cell r="E1356">
            <v>21140</v>
          </cell>
          <cell r="F1356">
            <v>10809</v>
          </cell>
          <cell r="G1356">
            <v>4931.3</v>
          </cell>
        </row>
        <row r="1357">
          <cell r="A1357" t="str">
            <v>128670-B21</v>
          </cell>
          <cell r="B1357" t="str">
            <v>StorageWorks MiniLibrary Data Unit</v>
          </cell>
          <cell r="C1357" t="str">
            <v>STOR_PROD</v>
          </cell>
          <cell r="D1357">
            <v>5190</v>
          </cell>
          <cell r="E1357">
            <v>10455</v>
          </cell>
          <cell r="F1357">
            <v>5346</v>
          </cell>
          <cell r="G1357">
            <v>2984.3</v>
          </cell>
        </row>
        <row r="1358">
          <cell r="A1358" t="str">
            <v>128671-B21</v>
          </cell>
          <cell r="B1358" t="str">
            <v>TL881 DLT 20/40 Library ready Drive.</v>
          </cell>
          <cell r="C1358" t="str">
            <v>STOR_PROD</v>
          </cell>
          <cell r="D1358">
            <v>2845</v>
          </cell>
          <cell r="E1358">
            <v>5731</v>
          </cell>
          <cell r="F1358">
            <v>2930</v>
          </cell>
          <cell r="G1358">
            <v>1237.3</v>
          </cell>
        </row>
        <row r="1359">
          <cell r="A1359" t="str">
            <v>128693-B21</v>
          </cell>
          <cell r="B1359" t="str">
            <v>Data Replication Software Platform Kit for Unix/Alpha</v>
          </cell>
          <cell r="C1359" t="str">
            <v>STOR_PROD</v>
          </cell>
          <cell r="D1359">
            <v>500</v>
          </cell>
          <cell r="E1359">
            <v>1007</v>
          </cell>
          <cell r="F1359">
            <v>515</v>
          </cell>
          <cell r="G1359">
            <v>69.319999999999993</v>
          </cell>
        </row>
        <row r="1360">
          <cell r="A1360" t="str">
            <v>128694-B21</v>
          </cell>
          <cell r="B1360" t="str">
            <v>Data Replication Software Platform Kit for VMS</v>
          </cell>
          <cell r="C1360" t="str">
            <v>STOR_PROD</v>
          </cell>
          <cell r="D1360">
            <v>500</v>
          </cell>
          <cell r="E1360">
            <v>1007</v>
          </cell>
          <cell r="F1360">
            <v>515</v>
          </cell>
          <cell r="G1360">
            <v>51</v>
          </cell>
        </row>
        <row r="1361">
          <cell r="A1361" t="str">
            <v>128695-B21</v>
          </cell>
          <cell r="B1361" t="str">
            <v>Data Replication Software Platform Kit for  NT/Alpha</v>
          </cell>
          <cell r="C1361" t="str">
            <v>STOR_PROD</v>
          </cell>
          <cell r="D1361">
            <v>500</v>
          </cell>
          <cell r="E1361">
            <v>1007</v>
          </cell>
          <cell r="F1361">
            <v>515</v>
          </cell>
          <cell r="G1361">
            <v>51</v>
          </cell>
        </row>
        <row r="1362">
          <cell r="A1362" t="str">
            <v>128696-B21</v>
          </cell>
          <cell r="B1362" t="str">
            <v xml:space="preserve">Data Replication Software Platform Kit for NT/Intel </v>
          </cell>
          <cell r="C1362" t="str">
            <v>STOR_PROD</v>
          </cell>
          <cell r="D1362">
            <v>500</v>
          </cell>
          <cell r="E1362">
            <v>1007</v>
          </cell>
          <cell r="F1362">
            <v>515</v>
          </cell>
          <cell r="G1362">
            <v>47.46</v>
          </cell>
        </row>
        <row r="1363">
          <cell r="A1363" t="str">
            <v>128697-B21</v>
          </cell>
          <cell r="B1363" t="str">
            <v>ACS V8.4F Data Replication Software for HSG80</v>
          </cell>
          <cell r="C1363" t="str">
            <v>STOR_PROD</v>
          </cell>
          <cell r="D1363">
            <v>4851</v>
          </cell>
          <cell r="E1363">
            <v>9772</v>
          </cell>
          <cell r="F1363">
            <v>4997</v>
          </cell>
          <cell r="G1363">
            <v>79.489999999999995</v>
          </cell>
        </row>
        <row r="1364">
          <cell r="A1364" t="str">
            <v>128698-B21</v>
          </cell>
          <cell r="B1364" t="str">
            <v>Data Replication Software</v>
          </cell>
          <cell r="C1364" t="str">
            <v>STOR_PROD</v>
          </cell>
          <cell r="D1364">
            <v>21000</v>
          </cell>
          <cell r="E1364">
            <v>48172</v>
          </cell>
          <cell r="F1364">
            <v>21630</v>
          </cell>
          <cell r="G1364" t="str">
            <v>N/A</v>
          </cell>
        </row>
        <row r="1365">
          <cell r="A1365" t="str">
            <v>129803-B21</v>
          </cell>
          <cell r="B1365" t="str">
            <v>64-Bit/66-MHz Dual Channel Wide Ultra3 SCSI Adapter</v>
          </cell>
          <cell r="C1365" t="str">
            <v>STOR_PROD</v>
          </cell>
          <cell r="D1365">
            <v>405</v>
          </cell>
          <cell r="E1365">
            <v>816</v>
          </cell>
          <cell r="F1365">
            <v>417</v>
          </cell>
          <cell r="G1365">
            <v>167.76</v>
          </cell>
        </row>
        <row r="1366">
          <cell r="A1366" t="str">
            <v>134117-B21</v>
          </cell>
          <cell r="B1366" t="str">
            <v>12/24GB DAT Autoloader Magazine (8 Cartridges)</v>
          </cell>
          <cell r="C1366" t="str">
            <v>STOR_PROD</v>
          </cell>
          <cell r="D1366">
            <v>200</v>
          </cell>
          <cell r="E1366">
            <v>403</v>
          </cell>
          <cell r="F1366">
            <v>206</v>
          </cell>
          <cell r="G1366">
            <v>96.47</v>
          </cell>
        </row>
        <row r="1367">
          <cell r="A1367" t="str">
            <v>135438-B21</v>
          </cell>
          <cell r="B1367" t="str">
            <v>Virtual Replicator Upgrade 1.1 License &amp; CD PKG</v>
          </cell>
          <cell r="C1367" t="str">
            <v>STOR_PROD</v>
          </cell>
          <cell r="D1367">
            <v>500</v>
          </cell>
          <cell r="E1367">
            <v>1007</v>
          </cell>
          <cell r="F1367">
            <v>515</v>
          </cell>
          <cell r="G1367">
            <v>53.63</v>
          </cell>
        </row>
        <row r="1368">
          <cell r="A1368" t="str">
            <v>135439-B21</v>
          </cell>
          <cell r="B1368" t="str">
            <v>Virtual Replicator Upgrade 1.1 License</v>
          </cell>
          <cell r="C1368" t="str">
            <v>STOR_PROD</v>
          </cell>
          <cell r="D1368">
            <v>500</v>
          </cell>
          <cell r="E1368">
            <v>1007</v>
          </cell>
          <cell r="F1368">
            <v>515</v>
          </cell>
          <cell r="G1368">
            <v>476</v>
          </cell>
        </row>
        <row r="1369">
          <cell r="A1369" t="str">
            <v>135820-B21</v>
          </cell>
          <cell r="B1369" t="str">
            <v>StorageWorks Enclosure Model 2200</v>
          </cell>
          <cell r="C1369" t="str">
            <v>STOR_PROD</v>
          </cell>
          <cell r="D1369">
            <v>4000</v>
          </cell>
          <cell r="E1369">
            <v>8058</v>
          </cell>
          <cell r="F1369">
            <v>4120</v>
          </cell>
          <cell r="G1369">
            <v>1974.23</v>
          </cell>
        </row>
        <row r="1370">
          <cell r="A1370" t="str">
            <v>135823-B21</v>
          </cell>
          <cell r="B1370" t="str">
            <v>Model 2200 External Cache Battery</v>
          </cell>
          <cell r="C1370" t="str">
            <v>STOR_PROD</v>
          </cell>
          <cell r="D1370">
            <v>195</v>
          </cell>
          <cell r="E1370">
            <v>393</v>
          </cell>
          <cell r="F1370">
            <v>201</v>
          </cell>
          <cell r="G1370">
            <v>211.35</v>
          </cell>
        </row>
        <row r="1371">
          <cell r="A1371" t="str">
            <v>136127-B21</v>
          </cell>
          <cell r="B1371" t="str">
            <v>Compaq Storage Hub 7 Universal Rack Mount Kit</v>
          </cell>
          <cell r="C1371" t="str">
            <v>STOR_PROD</v>
          </cell>
          <cell r="D1371">
            <v>149</v>
          </cell>
          <cell r="E1371">
            <v>300</v>
          </cell>
          <cell r="F1371">
            <v>153</v>
          </cell>
          <cell r="G1371">
            <v>85.12</v>
          </cell>
        </row>
        <row r="1372">
          <cell r="A1372" t="str">
            <v>136386-B31</v>
          </cell>
          <cell r="B1372" t="str">
            <v>UPS 500VA/300W (Tower)</v>
          </cell>
          <cell r="C1372" t="str">
            <v>STOR_PROD</v>
          </cell>
          <cell r="D1372">
            <v>150</v>
          </cell>
          <cell r="E1372">
            <v>302</v>
          </cell>
          <cell r="F1372">
            <v>155</v>
          </cell>
          <cell r="G1372">
            <v>90</v>
          </cell>
        </row>
        <row r="1373">
          <cell r="A1373" t="str">
            <v>137611-001</v>
          </cell>
          <cell r="B1373" t="str">
            <v>4.0-Gigabyte DDS2 DAT Cartridge</v>
          </cell>
          <cell r="C1373" t="str">
            <v>STOR_PROD</v>
          </cell>
          <cell r="D1373">
            <v>17</v>
          </cell>
          <cell r="E1373">
            <v>34</v>
          </cell>
          <cell r="F1373">
            <v>18</v>
          </cell>
          <cell r="G1373">
            <v>11.66</v>
          </cell>
        </row>
        <row r="1374">
          <cell r="A1374" t="str">
            <v>138151-B31</v>
          </cell>
          <cell r="B1374" t="str">
            <v>Storagework Enclosure 4254</v>
          </cell>
          <cell r="C1374" t="str">
            <v>STOR_PROD</v>
          </cell>
          <cell r="D1374">
            <v>3100</v>
          </cell>
          <cell r="E1374">
            <v>7111</v>
          </cell>
          <cell r="F1374">
            <v>3193</v>
          </cell>
          <cell r="G1374">
            <v>1334.98</v>
          </cell>
        </row>
        <row r="1375">
          <cell r="A1375" t="str">
            <v>142671-B22</v>
          </cell>
          <cell r="B1375" t="str">
            <v>9.1 GB Pluggable Ultra3 10K Universal Hard Drive (1")</v>
          </cell>
          <cell r="C1375" t="str">
            <v>STOR_PROD</v>
          </cell>
          <cell r="D1375">
            <v>449</v>
          </cell>
          <cell r="E1375">
            <v>992</v>
          </cell>
          <cell r="F1375">
            <v>462</v>
          </cell>
          <cell r="G1375">
            <v>247.6</v>
          </cell>
        </row>
        <row r="1376">
          <cell r="A1376" t="str">
            <v>142672-B21</v>
          </cell>
          <cell r="B1376" t="str">
            <v>9.1 GB Non Pluggable Ultra3 10K Hard Drive (1")</v>
          </cell>
          <cell r="C1376" t="str">
            <v>STOR_PROD</v>
          </cell>
          <cell r="D1376">
            <v>449</v>
          </cell>
          <cell r="E1376">
            <v>992</v>
          </cell>
          <cell r="F1376">
            <v>462</v>
          </cell>
          <cell r="G1376">
            <v>340</v>
          </cell>
        </row>
        <row r="1377">
          <cell r="A1377" t="str">
            <v>142673-B22</v>
          </cell>
          <cell r="B1377" t="str">
            <v>18.2 GB Pluggable Ultra3 10K Universal Hard Drive (1")</v>
          </cell>
          <cell r="C1377" t="str">
            <v>STOR_PROD</v>
          </cell>
          <cell r="D1377">
            <v>700</v>
          </cell>
          <cell r="E1377">
            <v>1606</v>
          </cell>
          <cell r="F1377">
            <v>721</v>
          </cell>
          <cell r="G1377">
            <v>333.6</v>
          </cell>
        </row>
        <row r="1378">
          <cell r="A1378" t="str">
            <v>142674-B21</v>
          </cell>
          <cell r="B1378" t="str">
            <v>18.2 GB Non Pluggable Ultra3 10K Hard Drive (1")</v>
          </cell>
          <cell r="C1378" t="str">
            <v>STOR_PROD</v>
          </cell>
          <cell r="D1378">
            <v>649</v>
          </cell>
          <cell r="E1378">
            <v>1434</v>
          </cell>
          <cell r="F1378">
            <v>668</v>
          </cell>
          <cell r="G1378">
            <v>315.39</v>
          </cell>
        </row>
        <row r="1379">
          <cell r="A1379" t="str">
            <v>142676-B21</v>
          </cell>
          <cell r="B1379" t="str">
            <v>36.4 GB Non Pluggable Ultra3 10K Hard Drive (1.6")</v>
          </cell>
          <cell r="C1379" t="str">
            <v>STOR_PROD</v>
          </cell>
          <cell r="D1379">
            <v>1199</v>
          </cell>
          <cell r="E1379">
            <v>2415</v>
          </cell>
          <cell r="F1379">
            <v>1235</v>
          </cell>
          <cell r="G1379">
            <v>587.35</v>
          </cell>
        </row>
        <row r="1380">
          <cell r="A1380" t="str">
            <v>144007-B33</v>
          </cell>
          <cell r="B1380" t="str">
            <v>Switch Box Connector Kit (100-240V)</v>
          </cell>
          <cell r="C1380" t="str">
            <v>STOR_PROD</v>
          </cell>
          <cell r="D1380">
            <v>180</v>
          </cell>
          <cell r="E1380">
            <v>363</v>
          </cell>
          <cell r="F1380">
            <v>185</v>
          </cell>
          <cell r="G1380">
            <v>130</v>
          </cell>
        </row>
        <row r="1381">
          <cell r="A1381" t="str">
            <v>146013-B31</v>
          </cell>
          <cell r="B1381" t="str">
            <v>Compaq RAID Array 4100 (Rack version)</v>
          </cell>
          <cell r="C1381" t="str">
            <v>STOR_PROD</v>
          </cell>
          <cell r="D1381">
            <v>6500</v>
          </cell>
          <cell r="E1381">
            <v>13094</v>
          </cell>
          <cell r="F1381">
            <v>6695</v>
          </cell>
          <cell r="G1381">
            <v>1710.83</v>
          </cell>
        </row>
        <row r="1382">
          <cell r="A1382" t="str">
            <v>146205-B21</v>
          </cell>
          <cell r="B1382" t="str">
            <v>ESL9326D- ESL9000 Class Library (Zero drive)</v>
          </cell>
          <cell r="C1382" t="str">
            <v>STOR_PROD</v>
          </cell>
          <cell r="D1382">
            <v>81500</v>
          </cell>
          <cell r="E1382">
            <v>164182</v>
          </cell>
          <cell r="F1382">
            <v>83945</v>
          </cell>
          <cell r="G1382">
            <v>36256.78</v>
          </cell>
        </row>
        <row r="1383">
          <cell r="A1383" t="str">
            <v>146205-B23</v>
          </cell>
          <cell r="B1383" t="str">
            <v>ESL9326D Enterprise Library 6 drives 35/70 - 326 DLT cartridges slots</v>
          </cell>
          <cell r="C1383" t="str">
            <v>STOR_PROD</v>
          </cell>
          <cell r="D1383">
            <v>126500</v>
          </cell>
          <cell r="E1383">
            <v>254835</v>
          </cell>
          <cell r="F1383">
            <v>130295</v>
          </cell>
          <cell r="G1383">
            <v>50716.78</v>
          </cell>
        </row>
        <row r="1384">
          <cell r="A1384" t="str">
            <v>146205-B24</v>
          </cell>
          <cell r="B1384" t="str">
            <v>ESL9326D Enterprise Library 8 drives 35/70 - 326 DLT cartridges slots</v>
          </cell>
          <cell r="C1384" t="str">
            <v>STOR_PROD</v>
          </cell>
          <cell r="D1384">
            <v>142170</v>
          </cell>
          <cell r="E1384">
            <v>286402</v>
          </cell>
          <cell r="F1384">
            <v>146435</v>
          </cell>
          <cell r="G1384">
            <v>56256.78</v>
          </cell>
        </row>
        <row r="1385">
          <cell r="A1385" t="str">
            <v>146205-B25</v>
          </cell>
          <cell r="B1385" t="str">
            <v>ESL9326D Enterprise Library 10 drives 35/70 - 326 DLT cartridges slots</v>
          </cell>
          <cell r="C1385" t="str">
            <v>STOR_PROD</v>
          </cell>
          <cell r="D1385">
            <v>157840</v>
          </cell>
          <cell r="E1385">
            <v>317969</v>
          </cell>
          <cell r="F1385">
            <v>162575</v>
          </cell>
          <cell r="G1385">
            <v>61796.78</v>
          </cell>
        </row>
        <row r="1386">
          <cell r="A1386" t="str">
            <v>146205-B26</v>
          </cell>
          <cell r="B1386" t="str">
            <v>ESL9326D Enterprise Library 12 drives 35/70 - 326 DLT cartridges slots</v>
          </cell>
          <cell r="C1386" t="str">
            <v>STOR_PROD</v>
          </cell>
          <cell r="D1386">
            <v>173510</v>
          </cell>
          <cell r="E1386">
            <v>349537</v>
          </cell>
          <cell r="F1386">
            <v>178715</v>
          </cell>
          <cell r="G1386">
            <v>67336.78</v>
          </cell>
        </row>
        <row r="1387">
          <cell r="A1387" t="str">
            <v>146205-B27</v>
          </cell>
          <cell r="B1387" t="str">
            <v>ESL9326D Enterprise Library 14 drives 35/70 - 326 DLT cartridges slots</v>
          </cell>
          <cell r="C1387" t="str">
            <v>STOR_PROD</v>
          </cell>
          <cell r="D1387">
            <v>189180</v>
          </cell>
          <cell r="E1387">
            <v>381104</v>
          </cell>
          <cell r="F1387">
            <v>194855</v>
          </cell>
          <cell r="G1387">
            <v>76183</v>
          </cell>
        </row>
        <row r="1388">
          <cell r="A1388" t="str">
            <v>146205-B28</v>
          </cell>
          <cell r="B1388" t="str">
            <v>ESL9326D Enterprise Library 16 drives 35/70 - 326 DLT cartridges slots</v>
          </cell>
          <cell r="C1388" t="str">
            <v>STOR_PROD</v>
          </cell>
          <cell r="D1388">
            <v>204850</v>
          </cell>
          <cell r="E1388">
            <v>412671</v>
          </cell>
          <cell r="F1388">
            <v>210996</v>
          </cell>
          <cell r="G1388">
            <v>56688</v>
          </cell>
        </row>
        <row r="1389">
          <cell r="A1389" t="str">
            <v>146209-B21</v>
          </cell>
          <cell r="B1389" t="str">
            <v>ESL9326D Enterprise Library Add-on 35/70 DLT Drive</v>
          </cell>
          <cell r="C1389" t="str">
            <v>STOR_PROD</v>
          </cell>
          <cell r="D1389">
            <v>7835</v>
          </cell>
          <cell r="E1389">
            <v>15784</v>
          </cell>
          <cell r="F1389">
            <v>8070</v>
          </cell>
          <cell r="G1389">
            <v>3951</v>
          </cell>
        </row>
        <row r="1390">
          <cell r="A1390" t="str">
            <v>147597-001</v>
          </cell>
          <cell r="B1390" t="str">
            <v>Disk Drive, 9GB7200rpm UW Hot Plug (SBB)</v>
          </cell>
          <cell r="C1390" t="str">
            <v>STOR_PROD</v>
          </cell>
          <cell r="D1390">
            <v>389</v>
          </cell>
          <cell r="E1390">
            <v>784</v>
          </cell>
          <cell r="F1390">
            <v>401</v>
          </cell>
          <cell r="G1390">
            <v>230.55</v>
          </cell>
        </row>
        <row r="1391">
          <cell r="A1391" t="str">
            <v>147598-001</v>
          </cell>
          <cell r="B1391" t="str">
            <v>Disk drive, 18GB 7200rpm UW Hot Plug (SBB)</v>
          </cell>
          <cell r="C1391" t="str">
            <v>STOR_PROD</v>
          </cell>
          <cell r="D1391">
            <v>679</v>
          </cell>
          <cell r="E1391">
            <v>1367</v>
          </cell>
          <cell r="F1391">
            <v>699</v>
          </cell>
          <cell r="G1391">
            <v>299.55</v>
          </cell>
        </row>
        <row r="1392">
          <cell r="A1392" t="str">
            <v>147599-001</v>
          </cell>
          <cell r="B1392" t="str">
            <v>Disk Drive, 36GB 7200rpm UltraSCSI wide Hot Plug (SBB)</v>
          </cell>
          <cell r="C1392" t="str">
            <v>STOR_PROD</v>
          </cell>
          <cell r="D1392">
            <v>1219</v>
          </cell>
          <cell r="E1392">
            <v>2457</v>
          </cell>
          <cell r="F1392">
            <v>1256</v>
          </cell>
          <cell r="G1392">
            <v>567</v>
          </cell>
        </row>
        <row r="1393">
          <cell r="A1393" t="str">
            <v>148649-B21</v>
          </cell>
          <cell r="B1393" t="str">
            <v>Drive Height Converter (4 Pack)</v>
          </cell>
          <cell r="C1393" t="str">
            <v>STOR_PROD</v>
          </cell>
          <cell r="D1393">
            <v>13</v>
          </cell>
          <cell r="E1393">
            <v>26</v>
          </cell>
          <cell r="F1393">
            <v>13</v>
          </cell>
          <cell r="G1393">
            <v>14.55</v>
          </cell>
        </row>
        <row r="1394">
          <cell r="A1394" t="str">
            <v>149361-B21</v>
          </cell>
          <cell r="B1394" t="str">
            <v>Video Adapter for KVM (pin 9)- 4 pack</v>
          </cell>
          <cell r="C1394" t="str">
            <v>STOR_PROD</v>
          </cell>
          <cell r="D1394">
            <v>27</v>
          </cell>
          <cell r="E1394">
            <v>54</v>
          </cell>
          <cell r="F1394">
            <v>28</v>
          </cell>
          <cell r="G1394">
            <v>15</v>
          </cell>
        </row>
        <row r="1395">
          <cell r="A1395" t="str">
            <v>149363-B21</v>
          </cell>
          <cell r="B1395" t="str">
            <v>CPU-to-Server Console Cable, 20 Foot (Plenum Rated )</v>
          </cell>
          <cell r="C1395" t="str">
            <v>STOR_PROD</v>
          </cell>
          <cell r="D1395">
            <v>230</v>
          </cell>
          <cell r="E1395">
            <v>463</v>
          </cell>
          <cell r="F1395">
            <v>237</v>
          </cell>
          <cell r="G1395">
            <v>155</v>
          </cell>
        </row>
        <row r="1396">
          <cell r="A1396" t="str">
            <v>149364-B21</v>
          </cell>
          <cell r="B1396" t="str">
            <v>CPU-to-Server Console Cable, 40 Foot (Plenum Rated )</v>
          </cell>
          <cell r="C1396" t="str">
            <v>STOR_PROD</v>
          </cell>
          <cell r="D1396">
            <v>416</v>
          </cell>
          <cell r="E1396">
            <v>838</v>
          </cell>
          <cell r="F1396">
            <v>428</v>
          </cell>
          <cell r="G1396">
            <v>275</v>
          </cell>
        </row>
        <row r="1397">
          <cell r="A1397" t="str">
            <v>149841-B21</v>
          </cell>
          <cell r="B1397" t="str">
            <v>HBA, IBM PCI</v>
          </cell>
          <cell r="C1397" t="str">
            <v>STOR_PROD</v>
          </cell>
          <cell r="D1397">
            <v>2640</v>
          </cell>
          <cell r="E1397">
            <v>5318</v>
          </cell>
          <cell r="F1397">
            <v>2719</v>
          </cell>
          <cell r="G1397">
            <v>786.4</v>
          </cell>
        </row>
        <row r="1398">
          <cell r="A1398" t="str">
            <v>150213-B21</v>
          </cell>
          <cell r="B1398" t="str">
            <v>Tower to Rack Conv Kit Opt for enclosure Model 4214X</v>
          </cell>
          <cell r="C1398" t="str">
            <v>STOR_PROD</v>
          </cell>
          <cell r="D1398">
            <v>210</v>
          </cell>
          <cell r="E1398">
            <v>423</v>
          </cell>
          <cell r="F1398">
            <v>216</v>
          </cell>
          <cell r="G1398">
            <v>80.23</v>
          </cell>
        </row>
        <row r="1399">
          <cell r="A1399" t="str">
            <v>150214-B21</v>
          </cell>
          <cell r="B1399" t="str">
            <v>39 ft (12M) SCSI Cable Opt</v>
          </cell>
          <cell r="C1399" t="str">
            <v>STOR_PROD</v>
          </cell>
          <cell r="D1399">
            <v>110</v>
          </cell>
          <cell r="E1399">
            <v>222</v>
          </cell>
          <cell r="F1399">
            <v>113</v>
          </cell>
          <cell r="G1399">
            <v>70</v>
          </cell>
        </row>
        <row r="1400">
          <cell r="A1400" t="str">
            <v>152841-001</v>
          </cell>
          <cell r="B1400" t="str">
            <v>AIT 50G TAPE W/MC 5PK</v>
          </cell>
          <cell r="C1400" t="str">
            <v>STOR_PROD</v>
          </cell>
          <cell r="D1400">
            <v>480</v>
          </cell>
          <cell r="E1400">
            <v>966</v>
          </cell>
          <cell r="F1400">
            <v>494</v>
          </cell>
          <cell r="G1400">
            <v>279.86</v>
          </cell>
        </row>
        <row r="1401">
          <cell r="A1401" t="str">
            <v>152842-001</v>
          </cell>
          <cell r="B1401" t="str">
            <v>DDS4 20/40G DAT 10 Pk</v>
          </cell>
          <cell r="C1401" t="str">
            <v>STOR_PROD</v>
          </cell>
          <cell r="D1401">
            <v>420</v>
          </cell>
          <cell r="E1401">
            <v>847</v>
          </cell>
          <cell r="F1401">
            <v>433</v>
          </cell>
          <cell r="G1401">
            <v>227.85</v>
          </cell>
        </row>
        <row r="1402">
          <cell r="A1402" t="str">
            <v>152975-B31</v>
          </cell>
          <cell r="B1402" t="str">
            <v>Compaq Tape controller II for EBS (1 FC in / 2 SCSI out)</v>
          </cell>
          <cell r="C1402" t="str">
            <v>STOR_PROD</v>
          </cell>
          <cell r="D1402">
            <v>6400</v>
          </cell>
          <cell r="E1402">
            <v>12893</v>
          </cell>
          <cell r="F1402">
            <v>6592</v>
          </cell>
          <cell r="G1402">
            <v>3200</v>
          </cell>
        </row>
        <row r="1403">
          <cell r="A1403" t="str">
            <v>154253-B21</v>
          </cell>
          <cell r="B1403" t="str">
            <v>RA4100  Rack to Tower Conversion Kit</v>
          </cell>
          <cell r="C1403" t="str">
            <v>STOR_PROD</v>
          </cell>
          <cell r="D1403">
            <v>310</v>
          </cell>
          <cell r="E1403">
            <v>624</v>
          </cell>
          <cell r="F1403">
            <v>319</v>
          </cell>
          <cell r="G1403">
            <v>198.63</v>
          </cell>
        </row>
        <row r="1404">
          <cell r="A1404" t="str">
            <v>154392-B21</v>
          </cell>
          <cell r="B1404" t="str">
            <v>Extension Kit for Rack 7142</v>
          </cell>
          <cell r="C1404" t="str">
            <v>STOR_PROD</v>
          </cell>
          <cell r="D1404">
            <v>410</v>
          </cell>
          <cell r="E1404">
            <v>864</v>
          </cell>
          <cell r="F1404">
            <v>422</v>
          </cell>
          <cell r="G1404">
            <v>272.70999999999998</v>
          </cell>
        </row>
        <row r="1405">
          <cell r="A1405" t="str">
            <v>154457-B21</v>
          </cell>
          <cell r="B1405" t="str">
            <v>StorageWorks 64-Bit/66 MHz Single Channel Wide Ultra3 SCSI Adapter</v>
          </cell>
          <cell r="C1405" t="str">
            <v>STOR_PROD</v>
          </cell>
          <cell r="D1405">
            <v>300</v>
          </cell>
          <cell r="E1405">
            <v>663</v>
          </cell>
          <cell r="F1405">
            <v>309</v>
          </cell>
          <cell r="G1405">
            <v>109.01</v>
          </cell>
        </row>
        <row r="1406">
          <cell r="A1406" t="str">
            <v>157299-B21</v>
          </cell>
          <cell r="B1406" t="str">
            <v>2 Channel Wide Ultra High Voltage Differential Library Host Adapter</v>
          </cell>
          <cell r="C1406" t="str">
            <v>STOR_PROD</v>
          </cell>
          <cell r="D1406">
            <v>621</v>
          </cell>
          <cell r="E1406">
            <v>1251</v>
          </cell>
          <cell r="F1406">
            <v>640</v>
          </cell>
          <cell r="G1406">
            <v>345.87</v>
          </cell>
        </row>
        <row r="1407">
          <cell r="A1407" t="str">
            <v>157766-B21</v>
          </cell>
          <cell r="B1407" t="str">
            <v>50/100 AIT INTERNAL ALL</v>
          </cell>
          <cell r="C1407" t="str">
            <v>STOR_PROD</v>
          </cell>
          <cell r="D1407">
            <v>3370</v>
          </cell>
          <cell r="E1407">
            <v>6789</v>
          </cell>
          <cell r="F1407">
            <v>3471</v>
          </cell>
          <cell r="G1407">
            <v>1105.27</v>
          </cell>
        </row>
        <row r="1408">
          <cell r="A1408" t="str">
            <v>157767-B31</v>
          </cell>
          <cell r="B1408" t="str">
            <v>50/100 AIT EXTERNAL INTL</v>
          </cell>
          <cell r="C1408" t="str">
            <v>STOR_PROD</v>
          </cell>
          <cell r="D1408">
            <v>3580</v>
          </cell>
          <cell r="E1408">
            <v>7212</v>
          </cell>
          <cell r="F1408">
            <v>3687</v>
          </cell>
          <cell r="G1408">
            <v>1320.52</v>
          </cell>
        </row>
        <row r="1409">
          <cell r="A1409" t="str">
            <v>157769-B21</v>
          </cell>
          <cell r="B1409" t="str">
            <v>20/40G DAT INTERNAL ALL</v>
          </cell>
          <cell r="C1409" t="str">
            <v>STOR_PROD</v>
          </cell>
          <cell r="D1409">
            <v>1050</v>
          </cell>
          <cell r="E1409">
            <v>2115</v>
          </cell>
          <cell r="F1409">
            <v>1082</v>
          </cell>
          <cell r="G1409">
            <v>481.14</v>
          </cell>
        </row>
        <row r="1410">
          <cell r="A1410" t="str">
            <v>157770-B31</v>
          </cell>
          <cell r="B1410" t="str">
            <v>20/40G DAT EXTERNAL INTL</v>
          </cell>
          <cell r="C1410" t="str">
            <v>STOR_PROD</v>
          </cell>
          <cell r="D1410">
            <v>1260</v>
          </cell>
          <cell r="E1410">
            <v>2538</v>
          </cell>
          <cell r="F1410">
            <v>1298</v>
          </cell>
          <cell r="G1410">
            <v>610.64</v>
          </cell>
        </row>
        <row r="1411">
          <cell r="A1411" t="str">
            <v>158222-B21</v>
          </cell>
          <cell r="B1411" t="str">
            <v>8 - Port Fibre Channel Fabric Switch  (OS-Software, WEB Tools, QuickLoop, Zoning)</v>
          </cell>
          <cell r="C1411" t="str">
            <v>STOR_PROD</v>
          </cell>
          <cell r="D1411">
            <v>13690</v>
          </cell>
          <cell r="E1411">
            <v>27579</v>
          </cell>
          <cell r="F1411">
            <v>14101</v>
          </cell>
          <cell r="G1411">
            <v>5360</v>
          </cell>
        </row>
        <row r="1412">
          <cell r="A1412" t="str">
            <v>158223-B21</v>
          </cell>
          <cell r="B1412" t="str">
            <v>16 - Port Fibre Channel Fabric Switch (OS-Software, WEB tools, QuickLoop, Zoning)</v>
          </cell>
          <cell r="C1412" t="str">
            <v>STOR_PROD</v>
          </cell>
          <cell r="D1412">
            <v>23571</v>
          </cell>
          <cell r="E1412">
            <v>47484</v>
          </cell>
          <cell r="F1412">
            <v>24278</v>
          </cell>
          <cell r="G1412">
            <v>9690</v>
          </cell>
        </row>
        <row r="1413">
          <cell r="A1413" t="str">
            <v>158398-001</v>
          </cell>
          <cell r="B1413" t="str">
            <v>DLT B/CODE LABEL 100</v>
          </cell>
          <cell r="C1413" t="str">
            <v>STOR_PROD</v>
          </cell>
          <cell r="D1413">
            <v>50</v>
          </cell>
          <cell r="E1413">
            <v>102</v>
          </cell>
          <cell r="F1413">
            <v>52</v>
          </cell>
          <cell r="G1413">
            <v>20.74</v>
          </cell>
        </row>
        <row r="1414">
          <cell r="A1414" t="str">
            <v>159138-001</v>
          </cell>
          <cell r="B1414" t="str">
            <v>Disk Drive, 36GB 10000rpm UltraSCSI wide Hot Plug (SBB)</v>
          </cell>
          <cell r="C1414" t="str">
            <v>STOR_PROD</v>
          </cell>
          <cell r="D1414">
            <v>1599</v>
          </cell>
          <cell r="E1414">
            <v>3221</v>
          </cell>
          <cell r="F1414">
            <v>1647</v>
          </cell>
          <cell r="G1414">
            <v>629</v>
          </cell>
        </row>
        <row r="1415">
          <cell r="A1415" t="str">
            <v>159262-B21</v>
          </cell>
          <cell r="B1415" t="str">
            <v>Compaq Fibre Channel Storage Hub 12 Management option</v>
          </cell>
          <cell r="C1415" t="str">
            <v>STOR_PROD</v>
          </cell>
          <cell r="D1415">
            <v>1055</v>
          </cell>
          <cell r="E1415">
            <v>2125</v>
          </cell>
          <cell r="F1415">
            <v>1087</v>
          </cell>
          <cell r="G1415">
            <v>561.82000000000005</v>
          </cell>
        </row>
        <row r="1416">
          <cell r="A1416" t="str">
            <v>160087-B21</v>
          </cell>
          <cell r="B1416" t="str">
            <v>RA8000/ESA12000 OS Kit for Linux / Alpha</v>
          </cell>
          <cell r="C1416" t="str">
            <v>STOR_PROD</v>
          </cell>
          <cell r="D1416">
            <v>495</v>
          </cell>
          <cell r="E1416">
            <v>1136</v>
          </cell>
          <cell r="F1416">
            <v>510</v>
          </cell>
          <cell r="G1416">
            <v>47.73</v>
          </cell>
        </row>
        <row r="1417">
          <cell r="A1417" t="str">
            <v>160088-B21</v>
          </cell>
          <cell r="B1417" t="str">
            <v>RA8000/ESA12000 OS Kit for Linux / Intel</v>
          </cell>
          <cell r="C1417" t="str">
            <v>STOR_PROD</v>
          </cell>
          <cell r="D1417">
            <v>495</v>
          </cell>
          <cell r="E1417">
            <v>1136</v>
          </cell>
          <cell r="F1417">
            <v>510</v>
          </cell>
          <cell r="G1417">
            <v>47.73</v>
          </cell>
        </row>
        <row r="1418">
          <cell r="A1418" t="str">
            <v>160089-B21</v>
          </cell>
          <cell r="B1418" t="str">
            <v>HSG80 ACS V 8.4F</v>
          </cell>
          <cell r="C1418" t="str">
            <v>STOR_PROD</v>
          </cell>
          <cell r="D1418">
            <v>4851</v>
          </cell>
          <cell r="E1418">
            <v>9772</v>
          </cell>
          <cell r="F1418">
            <v>4997</v>
          </cell>
          <cell r="G1418">
            <v>67.94</v>
          </cell>
        </row>
        <row r="1419">
          <cell r="A1419" t="str">
            <v>160090-B21</v>
          </cell>
          <cell r="B1419" t="str">
            <v>RA8K/ESA12K ACS 8.4P Software</v>
          </cell>
          <cell r="C1419" t="str">
            <v>STOR_PROD</v>
          </cell>
          <cell r="D1419">
            <v>18000</v>
          </cell>
          <cell r="E1419">
            <v>36261</v>
          </cell>
          <cell r="F1419">
            <v>18540</v>
          </cell>
          <cell r="G1419">
            <v>67.94</v>
          </cell>
        </row>
        <row r="1420">
          <cell r="A1420" t="str">
            <v>160091-B21</v>
          </cell>
          <cell r="B1420" t="str">
            <v>RA8K/ESA12K ACS 8.5S (Snapshot)</v>
          </cell>
          <cell r="C1420" t="str">
            <v>STOR_PROD</v>
          </cell>
          <cell r="D1420">
            <v>9240</v>
          </cell>
          <cell r="E1420">
            <v>18614</v>
          </cell>
          <cell r="F1420">
            <v>9517</v>
          </cell>
          <cell r="G1420">
            <v>79.489999999999995</v>
          </cell>
        </row>
        <row r="1421">
          <cell r="A1421" t="str">
            <v>160094-B21</v>
          </cell>
          <cell r="B1421" t="str">
            <v>Enterprise Volume Manager (EVM) for NT/ Intel</v>
          </cell>
          <cell r="C1421" t="str">
            <v>STOR_PROD</v>
          </cell>
          <cell r="D1421">
            <v>3894</v>
          </cell>
          <cell r="E1421">
            <v>7844</v>
          </cell>
          <cell r="F1421">
            <v>4011</v>
          </cell>
          <cell r="G1421">
            <v>25.82</v>
          </cell>
        </row>
        <row r="1422">
          <cell r="A1422" t="str">
            <v>160095-B21</v>
          </cell>
          <cell r="B1422" t="str">
            <v>SANworks Enterprise Volume Manager (EVM) for SUN Solaris LIC/CDRM</v>
          </cell>
          <cell r="C1422" t="str">
            <v>STOR_PROD</v>
          </cell>
          <cell r="D1422">
            <v>3894</v>
          </cell>
          <cell r="E1422">
            <v>8596</v>
          </cell>
          <cell r="F1422">
            <v>4011</v>
          </cell>
          <cell r="G1422">
            <v>20</v>
          </cell>
        </row>
        <row r="1423">
          <cell r="A1423" t="str">
            <v>160407-B21</v>
          </cell>
          <cell r="B1423" t="str">
            <v>8 &amp; 16 Port Switch Redundant Power Supply Option</v>
          </cell>
          <cell r="C1423" t="str">
            <v>STOR_PROD</v>
          </cell>
          <cell r="D1423">
            <v>1316</v>
          </cell>
          <cell r="E1423">
            <v>2651</v>
          </cell>
          <cell r="F1423">
            <v>1355</v>
          </cell>
          <cell r="G1423">
            <v>500</v>
          </cell>
        </row>
        <row r="1424">
          <cell r="A1424" t="str">
            <v>160999-B31</v>
          </cell>
          <cell r="B1424" t="str">
            <v>EBS BackPack (1x Tape controller 1, 1x Storage Hub-7 ,VERITAS Backup Exec, 5 User License</v>
          </cell>
          <cell r="C1424" t="str">
            <v>STOR_PROD</v>
          </cell>
          <cell r="D1424">
            <v>9183</v>
          </cell>
          <cell r="E1424">
            <v>18498</v>
          </cell>
          <cell r="F1424">
            <v>9458</v>
          </cell>
          <cell r="G1424">
            <v>2924.82</v>
          </cell>
        </row>
        <row r="1425">
          <cell r="A1425" t="str">
            <v>161268-B21</v>
          </cell>
          <cell r="B1425" t="str">
            <v>ESL9000 Passthrough Option  Kit</v>
          </cell>
          <cell r="C1425" t="str">
            <v>STOR_PROD</v>
          </cell>
          <cell r="D1425">
            <v>4500</v>
          </cell>
          <cell r="E1425">
            <v>9480</v>
          </cell>
          <cell r="F1425">
            <v>4635</v>
          </cell>
          <cell r="G1425">
            <v>3404.55</v>
          </cell>
        </row>
        <row r="1426">
          <cell r="A1426" t="str">
            <v>163162-B21</v>
          </cell>
          <cell r="B1426" t="str">
            <v>Legato Networker Solution Kit for EBS</v>
          </cell>
          <cell r="C1426" t="str">
            <v>STOR_PROD</v>
          </cell>
          <cell r="D1426">
            <v>100</v>
          </cell>
          <cell r="E1426">
            <v>201</v>
          </cell>
          <cell r="F1426">
            <v>103</v>
          </cell>
          <cell r="G1426">
            <v>9.36</v>
          </cell>
        </row>
        <row r="1427">
          <cell r="A1427" t="str">
            <v>163163-B21</v>
          </cell>
          <cell r="B1427" t="str">
            <v>Veritas NetBackup Solution Kit for EBS</v>
          </cell>
          <cell r="C1427" t="str">
            <v>STOR_PROD</v>
          </cell>
          <cell r="D1427">
            <v>100</v>
          </cell>
          <cell r="E1427">
            <v>201</v>
          </cell>
          <cell r="F1427">
            <v>103</v>
          </cell>
          <cell r="G1427">
            <v>9.5500000000000007</v>
          </cell>
        </row>
        <row r="1428">
          <cell r="A1428" t="str">
            <v>163164-B21</v>
          </cell>
          <cell r="B1428" t="str">
            <v>Veritas BackupExec Solution Kit for EBS</v>
          </cell>
          <cell r="C1428" t="str">
            <v>STOR_PROD</v>
          </cell>
          <cell r="D1428">
            <v>100</v>
          </cell>
          <cell r="E1428">
            <v>201</v>
          </cell>
          <cell r="F1428">
            <v>103</v>
          </cell>
          <cell r="G1428">
            <v>9.4499999999999993</v>
          </cell>
        </row>
        <row r="1429">
          <cell r="A1429" t="str">
            <v>163165-B21</v>
          </cell>
          <cell r="B1429" t="str">
            <v>CA ArcServe Solution Kit for EBS</v>
          </cell>
          <cell r="C1429" t="str">
            <v>STOR_PROD</v>
          </cell>
          <cell r="D1429">
            <v>100</v>
          </cell>
          <cell r="E1429">
            <v>201</v>
          </cell>
          <cell r="F1429">
            <v>103</v>
          </cell>
          <cell r="G1429">
            <v>9.4499999999999993</v>
          </cell>
        </row>
        <row r="1430">
          <cell r="A1430" t="str">
            <v>163747-002</v>
          </cell>
          <cell r="B1430" t="str">
            <v>22U Rack</v>
          </cell>
          <cell r="C1430" t="str">
            <v>STOR_PROD</v>
          </cell>
          <cell r="D1430">
            <v>1418</v>
          </cell>
          <cell r="E1430">
            <v>2857</v>
          </cell>
          <cell r="F1430">
            <v>1461</v>
          </cell>
          <cell r="G1430">
            <v>935.47</v>
          </cell>
        </row>
        <row r="1431">
          <cell r="A1431" t="str">
            <v>164191-B21</v>
          </cell>
          <cell r="B1431" t="str">
            <v>9GB NHP WU2 10K ALL</v>
          </cell>
          <cell r="C1431" t="str">
            <v>STOR_PROD</v>
          </cell>
          <cell r="D1431">
            <v>499</v>
          </cell>
          <cell r="E1431">
            <v>1052</v>
          </cell>
          <cell r="F1431">
            <v>514</v>
          </cell>
          <cell r="G1431">
            <v>251.07</v>
          </cell>
        </row>
        <row r="1432">
          <cell r="A1432" t="str">
            <v>164604-B21</v>
          </cell>
          <cell r="B1432" t="str">
            <v>24 ft VHDCI to VHDCI SCSI Cable</v>
          </cell>
          <cell r="C1432" t="str">
            <v>STOR_PROD</v>
          </cell>
          <cell r="D1432">
            <v>85</v>
          </cell>
          <cell r="E1432">
            <v>188</v>
          </cell>
          <cell r="F1432">
            <v>88</v>
          </cell>
          <cell r="G1432">
            <v>54.5</v>
          </cell>
        </row>
        <row r="1433">
          <cell r="A1433" t="str">
            <v>165652-001</v>
          </cell>
          <cell r="B1433" t="str">
            <v>Rack Sidewall Kit</v>
          </cell>
          <cell r="C1433" t="str">
            <v>STOR_PROD</v>
          </cell>
          <cell r="D1433">
            <v>195</v>
          </cell>
          <cell r="E1433">
            <v>393</v>
          </cell>
          <cell r="F1433">
            <v>201</v>
          </cell>
          <cell r="G1433">
            <v>119.85</v>
          </cell>
        </row>
        <row r="1434">
          <cell r="A1434" t="str">
            <v>165664-001</v>
          </cell>
          <cell r="B1434" t="str">
            <v>Rack Coupling Kit</v>
          </cell>
          <cell r="C1434" t="str">
            <v>STOR_PROD</v>
          </cell>
          <cell r="D1434">
            <v>143</v>
          </cell>
          <cell r="E1434">
            <v>288</v>
          </cell>
          <cell r="F1434">
            <v>147</v>
          </cell>
          <cell r="G1434">
            <v>79.760000000000005</v>
          </cell>
        </row>
        <row r="1435">
          <cell r="A1435" t="str">
            <v>165753-003</v>
          </cell>
          <cell r="B1435" t="str">
            <v>42U Rack</v>
          </cell>
          <cell r="C1435" t="str">
            <v>STOR_PROD</v>
          </cell>
          <cell r="D1435">
            <v>1575</v>
          </cell>
          <cell r="E1435">
            <v>3173</v>
          </cell>
          <cell r="F1435">
            <v>1622</v>
          </cell>
          <cell r="G1435">
            <v>978.39</v>
          </cell>
        </row>
        <row r="1436">
          <cell r="A1436" t="str">
            <v>165979-B21</v>
          </cell>
          <cell r="B1436" t="str">
            <v>Platform Upgrade kit,DUNIX,DOCS</v>
          </cell>
          <cell r="C1436" t="str">
            <v>STOR_PROD</v>
          </cell>
          <cell r="D1436">
            <v>330</v>
          </cell>
          <cell r="E1436">
            <v>665</v>
          </cell>
          <cell r="F1436">
            <v>340</v>
          </cell>
          <cell r="G1436">
            <v>41.92</v>
          </cell>
        </row>
        <row r="1437">
          <cell r="A1437" t="str">
            <v>165980-B21</v>
          </cell>
          <cell r="B1437" t="str">
            <v>Platform Upgrade kit,G8,OVMS,DOCS</v>
          </cell>
          <cell r="C1437" t="str">
            <v>STOR_PROD</v>
          </cell>
          <cell r="D1437">
            <v>330</v>
          </cell>
          <cell r="E1437">
            <v>665</v>
          </cell>
          <cell r="F1437">
            <v>340</v>
          </cell>
          <cell r="G1437">
            <v>51.48</v>
          </cell>
        </row>
        <row r="1438">
          <cell r="A1438" t="str">
            <v>165981-B21</v>
          </cell>
          <cell r="B1438" t="str">
            <v>HSG80 ACS 8.3 and V8.4F to V8.5 Upgrage Kit</v>
          </cell>
          <cell r="C1438" t="str">
            <v>STOR_PROD</v>
          </cell>
          <cell r="D1438">
            <v>1672</v>
          </cell>
          <cell r="E1438">
            <v>3368</v>
          </cell>
          <cell r="F1438">
            <v>1722</v>
          </cell>
          <cell r="G1438">
            <v>79.489999999999995</v>
          </cell>
        </row>
        <row r="1439">
          <cell r="A1439" t="str">
            <v>165982-B21</v>
          </cell>
          <cell r="B1439" t="str">
            <v>HSG80 ACS V8.4P-V8.5P Upgrade Kit</v>
          </cell>
          <cell r="C1439" t="str">
            <v>STOR_PROD</v>
          </cell>
          <cell r="D1439">
            <v>7920</v>
          </cell>
          <cell r="E1439">
            <v>15955</v>
          </cell>
          <cell r="F1439">
            <v>8158</v>
          </cell>
          <cell r="G1439">
            <v>79.489999999999995</v>
          </cell>
        </row>
        <row r="1440">
          <cell r="A1440" t="str">
            <v>165983-B21</v>
          </cell>
          <cell r="B1440" t="str">
            <v>Platform Upgrade kit,NT/I,DOCS</v>
          </cell>
          <cell r="C1440" t="str">
            <v>STOR_PROD</v>
          </cell>
          <cell r="D1440">
            <v>330</v>
          </cell>
          <cell r="E1440">
            <v>665</v>
          </cell>
          <cell r="F1440">
            <v>340</v>
          </cell>
          <cell r="G1440">
            <v>42.37</v>
          </cell>
        </row>
        <row r="1441">
          <cell r="A1441" t="str">
            <v>165984-B21</v>
          </cell>
          <cell r="B1441" t="str">
            <v>Platform Upgrade kit,NW,DOCS</v>
          </cell>
          <cell r="C1441" t="str">
            <v>STOR_PROD</v>
          </cell>
          <cell r="D1441">
            <v>330</v>
          </cell>
          <cell r="E1441">
            <v>665</v>
          </cell>
          <cell r="F1441">
            <v>340</v>
          </cell>
          <cell r="G1441">
            <v>57.1</v>
          </cell>
        </row>
        <row r="1442">
          <cell r="A1442" t="str">
            <v>165985-B21</v>
          </cell>
          <cell r="B1442" t="str">
            <v>Platform Upgrade kit,SOLARIS,DOCS</v>
          </cell>
          <cell r="C1442" t="str">
            <v>STOR_PROD</v>
          </cell>
          <cell r="D1442">
            <v>330</v>
          </cell>
          <cell r="E1442">
            <v>665</v>
          </cell>
          <cell r="F1442">
            <v>340</v>
          </cell>
          <cell r="G1442">
            <v>44.41</v>
          </cell>
        </row>
        <row r="1443">
          <cell r="A1443" t="str">
            <v>165986-B21</v>
          </cell>
          <cell r="B1443" t="str">
            <v>Platform Upgrade kit,HP UX,DOCS</v>
          </cell>
          <cell r="C1443" t="str">
            <v>STOR_PROD</v>
          </cell>
          <cell r="D1443">
            <v>330</v>
          </cell>
          <cell r="E1443">
            <v>665</v>
          </cell>
          <cell r="F1443">
            <v>340</v>
          </cell>
          <cell r="G1443">
            <v>42.88</v>
          </cell>
        </row>
        <row r="1444">
          <cell r="A1444" t="str">
            <v>165987-B21</v>
          </cell>
          <cell r="B1444" t="str">
            <v>Platform Upgrade kit,SGI IRIX,DOCS</v>
          </cell>
          <cell r="C1444" t="str">
            <v>STOR_PROD</v>
          </cell>
          <cell r="D1444">
            <v>330</v>
          </cell>
          <cell r="E1444">
            <v>665</v>
          </cell>
          <cell r="F1444">
            <v>340</v>
          </cell>
          <cell r="G1444">
            <v>47.12</v>
          </cell>
        </row>
        <row r="1445">
          <cell r="A1445" t="str">
            <v>165989-B21</v>
          </cell>
          <cell r="B1445" t="str">
            <v>Secure Path for NT 3.0</v>
          </cell>
          <cell r="C1445" t="str">
            <v>STOR_PROD</v>
          </cell>
          <cell r="D1445">
            <v>2640</v>
          </cell>
          <cell r="E1445">
            <v>5562</v>
          </cell>
          <cell r="F1445">
            <v>2719</v>
          </cell>
          <cell r="G1445">
            <v>19.21</v>
          </cell>
        </row>
        <row r="1446">
          <cell r="A1446" t="str">
            <v>165991-B21</v>
          </cell>
          <cell r="B1446" t="str">
            <v>Secure Path for SUN 2.0 FC</v>
          </cell>
          <cell r="C1446" t="str">
            <v>STOR_PROD</v>
          </cell>
          <cell r="D1446">
            <v>3960</v>
          </cell>
          <cell r="E1446">
            <v>8344</v>
          </cell>
          <cell r="F1446">
            <v>4079</v>
          </cell>
          <cell r="G1446">
            <v>14.32</v>
          </cell>
        </row>
        <row r="1447">
          <cell r="A1447" t="str">
            <v>166097-B21</v>
          </cell>
          <cell r="B1447" t="str">
            <v>HIGH VOL DEPLOY KIT ALL</v>
          </cell>
          <cell r="C1447" t="str">
            <v>STOR_PROD</v>
          </cell>
          <cell r="D1447">
            <v>200</v>
          </cell>
          <cell r="E1447">
            <v>442</v>
          </cell>
          <cell r="F1447">
            <v>206</v>
          </cell>
          <cell r="G1447">
            <v>132</v>
          </cell>
        </row>
        <row r="1448">
          <cell r="A1448" t="str">
            <v>166296-B21</v>
          </cell>
          <cell r="B1448" t="str">
            <v>Fibre Channel to  ATM Gateway</v>
          </cell>
          <cell r="C1448" t="str">
            <v>STOR_PROD</v>
          </cell>
          <cell r="D1448">
            <v>35200</v>
          </cell>
          <cell r="E1448">
            <v>70911</v>
          </cell>
          <cell r="F1448">
            <v>36256</v>
          </cell>
          <cell r="G1448">
            <v>20952</v>
          </cell>
        </row>
        <row r="1449">
          <cell r="A1449" t="str">
            <v>166297-B21</v>
          </cell>
          <cell r="B1449" t="str">
            <v>Fibre Channel, HW&amp;SW  ATM Gateway Service Kit</v>
          </cell>
          <cell r="C1449" t="str">
            <v>STOR_PROD</v>
          </cell>
          <cell r="D1449">
            <v>700</v>
          </cell>
          <cell r="E1449">
            <v>1410</v>
          </cell>
          <cell r="F1449">
            <v>721</v>
          </cell>
          <cell r="G1449">
            <v>1330</v>
          </cell>
        </row>
        <row r="1450">
          <cell r="A1450" t="str">
            <v>166504-B21</v>
          </cell>
          <cell r="B1450" t="str">
            <v>20/40GB DAT Autoloader 8 Cass. Internal</v>
          </cell>
          <cell r="C1450" t="str">
            <v>STOR_PROD</v>
          </cell>
          <cell r="D1450">
            <v>2600</v>
          </cell>
          <cell r="E1450">
            <v>5478</v>
          </cell>
          <cell r="F1450">
            <v>2678</v>
          </cell>
          <cell r="G1450">
            <v>1056.19</v>
          </cell>
        </row>
        <row r="1451">
          <cell r="A1451" t="str">
            <v>166505-B31</v>
          </cell>
          <cell r="B1451" t="str">
            <v>20/40GB DAT Autoloader 8 Cass. External</v>
          </cell>
          <cell r="C1451" t="str">
            <v>STOR_PROD</v>
          </cell>
          <cell r="D1451">
            <v>2800</v>
          </cell>
          <cell r="E1451">
            <v>5899</v>
          </cell>
          <cell r="F1451">
            <v>2884</v>
          </cell>
          <cell r="G1451">
            <v>1252.73</v>
          </cell>
        </row>
        <row r="1452">
          <cell r="A1452" t="str">
            <v>166601-001</v>
          </cell>
          <cell r="B1452" t="str">
            <v>Remote Fabric SW Key/CD</v>
          </cell>
          <cell r="C1452" t="str">
            <v>STOR_PROD</v>
          </cell>
          <cell r="D1452">
            <v>5280</v>
          </cell>
          <cell r="E1452">
            <v>10637</v>
          </cell>
          <cell r="F1452">
            <v>5438</v>
          </cell>
          <cell r="G1452">
            <v>4393.6899999999996</v>
          </cell>
        </row>
        <row r="1453">
          <cell r="A1453" t="str">
            <v>167365-B21</v>
          </cell>
          <cell r="B1453" t="str">
            <v>Rack mount kit for FCSW-II Switches</v>
          </cell>
          <cell r="C1453" t="str">
            <v>STOR_PROD</v>
          </cell>
          <cell r="D1453">
            <v>163</v>
          </cell>
          <cell r="E1453">
            <v>329</v>
          </cell>
          <cell r="F1453">
            <v>168</v>
          </cell>
          <cell r="G1453">
            <v>54.26</v>
          </cell>
        </row>
        <row r="1454">
          <cell r="A1454" t="str">
            <v>167432-001</v>
          </cell>
          <cell r="B1454" t="str">
            <v>HBA 64-BIT PCI  to FC-AL for LINUX</v>
          </cell>
          <cell r="C1454" t="str">
            <v>STOR_PROD</v>
          </cell>
          <cell r="D1454">
            <v>1320</v>
          </cell>
          <cell r="E1454">
            <v>3028</v>
          </cell>
          <cell r="F1454">
            <v>1360</v>
          </cell>
          <cell r="G1454">
            <v>819</v>
          </cell>
        </row>
        <row r="1455">
          <cell r="A1455" t="str">
            <v>168256-B21</v>
          </cell>
          <cell r="B1455" t="str">
            <v>Ultra SCSI 1M Cable</v>
          </cell>
          <cell r="C1455" t="str">
            <v>STOR_PROD</v>
          </cell>
          <cell r="D1455">
            <v>140</v>
          </cell>
          <cell r="E1455">
            <v>309</v>
          </cell>
          <cell r="F1455">
            <v>144</v>
          </cell>
          <cell r="G1455">
            <v>22.79</v>
          </cell>
        </row>
        <row r="1456">
          <cell r="A1456" t="str">
            <v>168257-B21</v>
          </cell>
          <cell r="B1456" t="str">
            <v>Ultra SCSI 2M Cable</v>
          </cell>
          <cell r="C1456" t="str">
            <v>STOR_PROD</v>
          </cell>
          <cell r="D1456">
            <v>140</v>
          </cell>
          <cell r="E1456">
            <v>309</v>
          </cell>
          <cell r="F1456">
            <v>144</v>
          </cell>
          <cell r="G1456">
            <v>38.18</v>
          </cell>
        </row>
        <row r="1457">
          <cell r="A1457" t="str">
            <v>168794-B21</v>
          </cell>
          <cell r="B1457" t="str">
            <v>64-Bit Fibre Channel Host Bus Adapter for Tr64/VMS</v>
          </cell>
          <cell r="C1457" t="str">
            <v>STOR_PROD</v>
          </cell>
          <cell r="D1457">
            <v>2640</v>
          </cell>
          <cell r="E1457">
            <v>5562</v>
          </cell>
          <cell r="F1457">
            <v>2719</v>
          </cell>
          <cell r="G1457">
            <v>875.45</v>
          </cell>
        </row>
        <row r="1458">
          <cell r="A1458" t="str">
            <v>169940-B21</v>
          </cell>
          <cell r="B1458" t="str">
            <v>Blanking Panels OPAL</v>
          </cell>
          <cell r="C1458" t="str">
            <v>STOR_PROD</v>
          </cell>
          <cell r="D1458">
            <v>63</v>
          </cell>
          <cell r="E1458">
            <v>127</v>
          </cell>
          <cell r="F1458">
            <v>65</v>
          </cell>
          <cell r="G1458">
            <v>30.68</v>
          </cell>
        </row>
        <row r="1459">
          <cell r="A1459" t="str">
            <v>169947-001</v>
          </cell>
          <cell r="B1459" t="str">
            <v>ProLiant Server (Rack) RPS Upgr</v>
          </cell>
          <cell r="C1459" t="str">
            <v>STOR_PROD</v>
          </cell>
          <cell r="D1459">
            <v>2000</v>
          </cell>
          <cell r="E1459">
            <v>3724</v>
          </cell>
          <cell r="F1459">
            <v>2060</v>
          </cell>
          <cell r="G1459">
            <v>1200.8699999999999</v>
          </cell>
        </row>
        <row r="1460">
          <cell r="A1460" t="str">
            <v>169989-001</v>
          </cell>
          <cell r="B1460" t="str">
            <v>Keyboard/Trackball Extension Cables</v>
          </cell>
          <cell r="C1460" t="str">
            <v>STOR_PROD</v>
          </cell>
          <cell r="D1460">
            <v>70</v>
          </cell>
          <cell r="E1460">
            <v>141</v>
          </cell>
          <cell r="F1460">
            <v>72</v>
          </cell>
          <cell r="G1460">
            <v>18.100000000000001</v>
          </cell>
        </row>
        <row r="1461">
          <cell r="A1461" t="str">
            <v>170299-B21</v>
          </cell>
          <cell r="B1461" t="str">
            <v>Scroll Mouse Kit ALL</v>
          </cell>
          <cell r="C1461" t="str">
            <v>STOR_PROD</v>
          </cell>
          <cell r="D1461">
            <v>17</v>
          </cell>
          <cell r="E1461">
            <v>35</v>
          </cell>
          <cell r="F1461">
            <v>18</v>
          </cell>
          <cell r="G1461">
            <v>11</v>
          </cell>
        </row>
        <row r="1462">
          <cell r="A1462" t="str">
            <v>170477-B21</v>
          </cell>
          <cell r="B1462" t="str">
            <v>StorageWorks Virtual Replicator WNT 10 LIC/CD</v>
          </cell>
          <cell r="C1462" t="str">
            <v>STOR_PROD</v>
          </cell>
          <cell r="D1462">
            <v>15000</v>
          </cell>
          <cell r="E1462">
            <v>30218</v>
          </cell>
          <cell r="F1462">
            <v>15450</v>
          </cell>
          <cell r="G1462" t="str">
            <v>N/A</v>
          </cell>
        </row>
        <row r="1463">
          <cell r="A1463" t="str">
            <v>170478-B21</v>
          </cell>
          <cell r="B1463" t="str">
            <v>StorageWorks Virtual Replicator WNT 25 LIC/CD</v>
          </cell>
          <cell r="C1463" t="str">
            <v>STOR_PROD</v>
          </cell>
          <cell r="D1463">
            <v>32500</v>
          </cell>
          <cell r="E1463">
            <v>65471</v>
          </cell>
          <cell r="F1463">
            <v>33475</v>
          </cell>
          <cell r="G1463" t="str">
            <v>N/A</v>
          </cell>
        </row>
        <row r="1464">
          <cell r="A1464" t="str">
            <v>170479-B21</v>
          </cell>
          <cell r="B1464" t="str">
            <v>StorageWorks Virtual Replicator WNT 50 LIC/CD</v>
          </cell>
          <cell r="C1464" t="str">
            <v>STOR_PROD</v>
          </cell>
          <cell r="D1464">
            <v>50000</v>
          </cell>
          <cell r="E1464">
            <v>100725</v>
          </cell>
          <cell r="F1464">
            <v>51500</v>
          </cell>
          <cell r="G1464" t="str">
            <v>N/A</v>
          </cell>
        </row>
        <row r="1465">
          <cell r="A1465" t="str">
            <v>170480-B21</v>
          </cell>
          <cell r="B1465" t="str">
            <v>StorageWorks Virtual Replicator WNT 100 LIC/CD</v>
          </cell>
          <cell r="C1465" t="str">
            <v>STOR_PROD</v>
          </cell>
          <cell r="D1465">
            <v>85000</v>
          </cell>
          <cell r="E1465">
            <v>171233</v>
          </cell>
          <cell r="F1465">
            <v>87550</v>
          </cell>
          <cell r="G1465" t="str">
            <v>N/A</v>
          </cell>
        </row>
        <row r="1466">
          <cell r="A1466" t="str">
            <v>170481-B21</v>
          </cell>
          <cell r="B1466" t="str">
            <v>StorageWorks Virtual Replicator WNT 10 LIC</v>
          </cell>
          <cell r="C1466" t="str">
            <v>STOR_PROD</v>
          </cell>
          <cell r="D1466">
            <v>15000</v>
          </cell>
          <cell r="E1466">
            <v>30218</v>
          </cell>
          <cell r="F1466">
            <v>15450</v>
          </cell>
          <cell r="G1466" t="str">
            <v>N/A</v>
          </cell>
        </row>
        <row r="1467">
          <cell r="A1467" t="str">
            <v>170482-B21</v>
          </cell>
          <cell r="B1467" t="str">
            <v>StorageWorks Virtual Replicator WNT 25 LIC</v>
          </cell>
          <cell r="C1467" t="str">
            <v>STOR_PROD</v>
          </cell>
          <cell r="D1467">
            <v>32500</v>
          </cell>
          <cell r="E1467">
            <v>65471</v>
          </cell>
          <cell r="F1467">
            <v>33475</v>
          </cell>
          <cell r="G1467" t="str">
            <v>N/A</v>
          </cell>
        </row>
        <row r="1468">
          <cell r="A1468" t="str">
            <v>170483-B21</v>
          </cell>
          <cell r="B1468" t="str">
            <v>StorageWorks Virtual Replicator WNT 50 LIC</v>
          </cell>
          <cell r="C1468" t="str">
            <v>STOR_PROD</v>
          </cell>
          <cell r="D1468">
            <v>50000</v>
          </cell>
          <cell r="E1468">
            <v>100725</v>
          </cell>
          <cell r="F1468">
            <v>51500</v>
          </cell>
          <cell r="G1468" t="str">
            <v>N/A</v>
          </cell>
        </row>
        <row r="1469">
          <cell r="A1469" t="str">
            <v>170484-B21</v>
          </cell>
          <cell r="B1469" t="str">
            <v>StorageWorks Virtual Replicator WNT 100 LIC</v>
          </cell>
          <cell r="C1469" t="str">
            <v>STOR_PROD</v>
          </cell>
          <cell r="D1469">
            <v>85000</v>
          </cell>
          <cell r="E1469">
            <v>171233</v>
          </cell>
          <cell r="F1469">
            <v>87550</v>
          </cell>
          <cell r="G1469" t="str">
            <v>N/A</v>
          </cell>
        </row>
        <row r="1470">
          <cell r="A1470" t="str">
            <v>171532-B21</v>
          </cell>
          <cell r="B1470" t="str">
            <v>20/40GB DAT Autoloader Magazine (8 Cartridges)</v>
          </cell>
          <cell r="C1470" t="str">
            <v>STOR_PROD</v>
          </cell>
          <cell r="D1470">
            <v>380</v>
          </cell>
          <cell r="E1470">
            <v>800</v>
          </cell>
          <cell r="F1470">
            <v>391</v>
          </cell>
          <cell r="G1470">
            <v>231.07</v>
          </cell>
        </row>
        <row r="1471">
          <cell r="A1471" t="str">
            <v>174134-B21</v>
          </cell>
          <cell r="B1471" t="str">
            <v>HSG60 FC CONTROLLER, 256MB</v>
          </cell>
          <cell r="C1471" t="str">
            <v>STOR_PROD</v>
          </cell>
          <cell r="D1471">
            <v>6500</v>
          </cell>
          <cell r="E1471">
            <v>14350</v>
          </cell>
          <cell r="F1471">
            <v>6695</v>
          </cell>
          <cell r="G1471">
            <v>1959</v>
          </cell>
        </row>
        <row r="1472">
          <cell r="A1472" t="str">
            <v>174571-B21</v>
          </cell>
          <cell r="B1472" t="str">
            <v>Intl Array CA Tray ALL</v>
          </cell>
          <cell r="C1472" t="str">
            <v>STOR_PROD</v>
          </cell>
          <cell r="D1472">
            <v>75</v>
          </cell>
          <cell r="E1472">
            <v>166</v>
          </cell>
          <cell r="F1472">
            <v>77</v>
          </cell>
          <cell r="G1472">
            <v>42</v>
          </cell>
        </row>
        <row r="1473">
          <cell r="A1473" t="str">
            <v>174573-B21</v>
          </cell>
          <cell r="B1473" t="str">
            <v>Stackable Hood ALL</v>
          </cell>
          <cell r="C1473" t="str">
            <v>STOR_PROD</v>
          </cell>
          <cell r="D1473">
            <v>150</v>
          </cell>
          <cell r="E1473">
            <v>331</v>
          </cell>
          <cell r="F1473">
            <v>155</v>
          </cell>
          <cell r="G1473">
            <v>54</v>
          </cell>
        </row>
        <row r="1474">
          <cell r="A1474" t="str">
            <v>174574-B21</v>
          </cell>
          <cell r="B1474" t="str">
            <v>3rd Party Rack ALL</v>
          </cell>
          <cell r="C1474" t="str">
            <v>STOR_PROD</v>
          </cell>
          <cell r="D1474">
            <v>150</v>
          </cell>
          <cell r="E1474">
            <v>331</v>
          </cell>
          <cell r="F1474">
            <v>155</v>
          </cell>
          <cell r="G1474">
            <v>72</v>
          </cell>
        </row>
        <row r="1475">
          <cell r="A1475" t="str">
            <v>174575-B21</v>
          </cell>
          <cell r="B1475" t="str">
            <v>Slide Rail ALL</v>
          </cell>
          <cell r="C1475" t="str">
            <v>STOR_PROD</v>
          </cell>
          <cell r="D1475">
            <v>250</v>
          </cell>
          <cell r="E1475">
            <v>552</v>
          </cell>
          <cell r="F1475">
            <v>258</v>
          </cell>
          <cell r="G1475">
            <v>123</v>
          </cell>
        </row>
        <row r="1476">
          <cell r="A1476" t="str">
            <v>174576-B21</v>
          </cell>
          <cell r="B1476" t="str">
            <v>Telco Rack ALL</v>
          </cell>
          <cell r="C1476" t="str">
            <v>STOR_PROD</v>
          </cell>
          <cell r="D1476">
            <v>150</v>
          </cell>
          <cell r="E1476">
            <v>331</v>
          </cell>
          <cell r="F1476">
            <v>155</v>
          </cell>
          <cell r="G1476">
            <v>43</v>
          </cell>
        </row>
        <row r="1477">
          <cell r="A1477" t="str">
            <v>174681-B21</v>
          </cell>
          <cell r="B1477" t="str">
            <v>Redundant Host Adapter Failover S/W Kit</v>
          </cell>
          <cell r="C1477" t="str">
            <v>STOR_PROD</v>
          </cell>
          <cell r="D1477">
            <v>1995</v>
          </cell>
          <cell r="E1477">
            <v>4203</v>
          </cell>
          <cell r="F1477">
            <v>2055</v>
          </cell>
          <cell r="G1477" t="str">
            <v>N/A</v>
          </cell>
        </row>
        <row r="1478">
          <cell r="A1478" t="str">
            <v>175005-B31</v>
          </cell>
          <cell r="B1478" t="str">
            <v>TA1000 AIT Tape Array 10 drive model, rackmount</v>
          </cell>
          <cell r="C1478" t="str">
            <v>STOR_PROD</v>
          </cell>
          <cell r="D1478">
            <v>26400</v>
          </cell>
          <cell r="E1478">
            <v>58284</v>
          </cell>
          <cell r="F1478">
            <v>27192</v>
          </cell>
          <cell r="G1478">
            <v>18500</v>
          </cell>
        </row>
        <row r="1479">
          <cell r="A1479" t="str">
            <v>175195-B21</v>
          </cell>
          <cell r="B1479" t="str">
            <v>SSL2020 AIT Tape Library 1 drive model, tabletop</v>
          </cell>
          <cell r="C1479" t="str">
            <v>STOR_PROD</v>
          </cell>
          <cell r="D1479">
            <v>6948</v>
          </cell>
          <cell r="E1479">
            <v>15340</v>
          </cell>
          <cell r="F1479">
            <v>7156</v>
          </cell>
          <cell r="G1479">
            <v>4000</v>
          </cell>
        </row>
        <row r="1480">
          <cell r="A1480" t="str">
            <v>175195-B22</v>
          </cell>
          <cell r="B1480" t="str">
            <v>SSL2020 AIT Tape Library 2 drive model, tabletop</v>
          </cell>
          <cell r="C1480" t="str">
            <v>STOR_PROD</v>
          </cell>
          <cell r="D1480">
            <v>8972</v>
          </cell>
          <cell r="E1480">
            <v>19807</v>
          </cell>
          <cell r="F1480">
            <v>9241</v>
          </cell>
          <cell r="G1480">
            <v>5135</v>
          </cell>
        </row>
        <row r="1481">
          <cell r="A1481" t="str">
            <v>175196-B21</v>
          </cell>
          <cell r="B1481" t="str">
            <v>SSL2020 AIT Tape Library 1 drive model, rackmount</v>
          </cell>
          <cell r="C1481" t="str">
            <v>STOR_PROD</v>
          </cell>
          <cell r="D1481">
            <v>6948</v>
          </cell>
          <cell r="E1481">
            <v>15340</v>
          </cell>
          <cell r="F1481">
            <v>7156</v>
          </cell>
          <cell r="G1481">
            <v>4000</v>
          </cell>
        </row>
        <row r="1482">
          <cell r="A1482" t="str">
            <v>175196-B22</v>
          </cell>
          <cell r="B1482" t="str">
            <v>SSL2020 AIT Tape Library 2 drive model, rackmount</v>
          </cell>
          <cell r="C1482" t="str">
            <v>STOR_PROD</v>
          </cell>
          <cell r="D1482">
            <v>8972</v>
          </cell>
          <cell r="E1482">
            <v>19807</v>
          </cell>
          <cell r="F1482">
            <v>9241</v>
          </cell>
          <cell r="G1482">
            <v>5135</v>
          </cell>
        </row>
        <row r="1483">
          <cell r="A1483" t="str">
            <v>175197-B21</v>
          </cell>
          <cell r="B1483" t="str">
            <v>AIT-2 add-on drive for SSL2020</v>
          </cell>
          <cell r="C1483" t="str">
            <v>STOR_PROD</v>
          </cell>
          <cell r="D1483">
            <v>3210</v>
          </cell>
          <cell r="E1483">
            <v>7086</v>
          </cell>
          <cell r="F1483">
            <v>3306</v>
          </cell>
          <cell r="G1483">
            <v>1206</v>
          </cell>
        </row>
        <row r="1484">
          <cell r="A1484" t="str">
            <v>175198-B21</v>
          </cell>
          <cell r="B1484" t="str">
            <v>19 Slot Magazine for SSL2020</v>
          </cell>
          <cell r="C1484" t="str">
            <v>STOR_PROD</v>
          </cell>
          <cell r="D1484">
            <v>136</v>
          </cell>
          <cell r="E1484">
            <v>301</v>
          </cell>
          <cell r="F1484">
            <v>140</v>
          </cell>
          <cell r="G1484">
            <v>75</v>
          </cell>
        </row>
        <row r="1485">
          <cell r="A1485" t="str">
            <v>175199-B21</v>
          </cell>
          <cell r="B1485" t="str">
            <v>TT to RM Conversion Kit for SSL2020</v>
          </cell>
          <cell r="C1485" t="str">
            <v>STOR_PROD</v>
          </cell>
          <cell r="D1485">
            <v>136</v>
          </cell>
          <cell r="E1485">
            <v>301</v>
          </cell>
          <cell r="F1485">
            <v>140</v>
          </cell>
          <cell r="G1485">
            <v>75</v>
          </cell>
        </row>
        <row r="1486">
          <cell r="A1486" t="str">
            <v>175199-B22</v>
          </cell>
          <cell r="B1486" t="str">
            <v>SSL2020 TT to RM Kit - CPQ and Retma</v>
          </cell>
          <cell r="C1486" t="str">
            <v>STOR_PROD</v>
          </cell>
          <cell r="D1486">
            <v>136</v>
          </cell>
          <cell r="E1486">
            <v>301</v>
          </cell>
          <cell r="F1486">
            <v>140</v>
          </cell>
          <cell r="G1486">
            <v>75</v>
          </cell>
        </row>
        <row r="1487">
          <cell r="A1487" t="str">
            <v>175312-B21</v>
          </cell>
          <cell r="B1487" t="str">
            <v>Pass Through Transport for SSL2020</v>
          </cell>
          <cell r="C1487" t="str">
            <v>STOR_PROD</v>
          </cell>
          <cell r="D1487">
            <v>515</v>
          </cell>
          <cell r="E1487">
            <v>1136</v>
          </cell>
          <cell r="F1487">
            <v>530</v>
          </cell>
          <cell r="G1487">
            <v>285</v>
          </cell>
        </row>
        <row r="1488">
          <cell r="A1488" t="str">
            <v>175312-B22</v>
          </cell>
          <cell r="B1488" t="str">
            <v>Pass Through Extender for SSL2020</v>
          </cell>
          <cell r="C1488" t="str">
            <v>STOR_PROD</v>
          </cell>
          <cell r="D1488">
            <v>365</v>
          </cell>
          <cell r="E1488">
            <v>806</v>
          </cell>
          <cell r="F1488">
            <v>376</v>
          </cell>
          <cell r="G1488">
            <v>200</v>
          </cell>
        </row>
        <row r="1489">
          <cell r="A1489" t="str">
            <v>175990-B22</v>
          </cell>
          <cell r="B1489" t="str">
            <v>Enterprise Modular Array 12000 Dual 14 Shelf 50 HZ Storage System</v>
          </cell>
          <cell r="C1489" t="str">
            <v>STOR_PROD</v>
          </cell>
          <cell r="D1489">
            <v>47120</v>
          </cell>
          <cell r="E1489">
            <v>108089</v>
          </cell>
          <cell r="F1489">
            <v>48534</v>
          </cell>
          <cell r="G1489">
            <v>20841.95</v>
          </cell>
        </row>
        <row r="1490">
          <cell r="A1490" t="str">
            <v>175991-B22</v>
          </cell>
          <cell r="B1490" t="str">
            <v>Enterprise Modular Array 12000 Single 14 Shelf 50HZ Storage System</v>
          </cell>
          <cell r="C1490" t="str">
            <v>STOR_PROD</v>
          </cell>
          <cell r="D1490">
            <v>26140</v>
          </cell>
          <cell r="E1490">
            <v>59964</v>
          </cell>
          <cell r="F1490">
            <v>26924</v>
          </cell>
          <cell r="G1490">
            <v>12446.77</v>
          </cell>
        </row>
        <row r="1491">
          <cell r="A1491" t="str">
            <v>175992-B22</v>
          </cell>
          <cell r="B1491" t="str">
            <v>Modular Array 8000  50HZ Storage System</v>
          </cell>
          <cell r="C1491" t="str">
            <v>STOR_PROD</v>
          </cell>
          <cell r="D1491">
            <v>18540</v>
          </cell>
          <cell r="E1491">
            <v>42530</v>
          </cell>
          <cell r="F1491">
            <v>19096</v>
          </cell>
          <cell r="G1491">
            <v>8277.15</v>
          </cell>
        </row>
        <row r="1492">
          <cell r="A1492" t="str">
            <v>175993-B22</v>
          </cell>
          <cell r="B1492" t="str">
            <v>Enterprise Modular Array 12000 BLUE (Alpha Servers) Shelf 50HZ Storage System</v>
          </cell>
          <cell r="C1492" t="str">
            <v>STOR_PROD</v>
          </cell>
          <cell r="D1492">
            <v>20108</v>
          </cell>
          <cell r="E1492">
            <v>46126</v>
          </cell>
          <cell r="F1492">
            <v>20711</v>
          </cell>
          <cell r="G1492">
            <v>8854.2900000000009</v>
          </cell>
        </row>
        <row r="1493">
          <cell r="A1493" t="str">
            <v>175994-B22</v>
          </cell>
          <cell r="B1493" t="str">
            <v>Enterprise Modular Array 12000 Dual 10 Shelf 50HZ Storage System</v>
          </cell>
          <cell r="C1493" t="str">
            <v>STOR_PROD</v>
          </cell>
          <cell r="D1493">
            <v>17940</v>
          </cell>
          <cell r="E1493">
            <v>41153</v>
          </cell>
          <cell r="F1493">
            <v>18478</v>
          </cell>
          <cell r="G1493">
            <v>8449</v>
          </cell>
        </row>
        <row r="1494">
          <cell r="A1494" t="str">
            <v>176479-B21</v>
          </cell>
          <cell r="B1494" t="str">
            <v>64-Bit PCI-to-Fibre Channel Host Bus Adapter</v>
          </cell>
          <cell r="C1494" t="str">
            <v>STOR_PROD</v>
          </cell>
          <cell r="D1494">
            <v>1800</v>
          </cell>
          <cell r="E1494">
            <v>3792</v>
          </cell>
          <cell r="F1494">
            <v>1854</v>
          </cell>
          <cell r="G1494">
            <v>870</v>
          </cell>
        </row>
        <row r="1495">
          <cell r="A1495" t="str">
            <v>176622-B21</v>
          </cell>
          <cell r="B1495" t="str">
            <v>HSG80 Controller with 256MB Cache for Model 2200</v>
          </cell>
          <cell r="C1495" t="str">
            <v>STOR_PROD</v>
          </cell>
          <cell r="D1495">
            <v>11649</v>
          </cell>
          <cell r="E1495">
            <v>23466</v>
          </cell>
          <cell r="F1495">
            <v>11998</v>
          </cell>
          <cell r="G1495">
            <v>2756.28</v>
          </cell>
        </row>
        <row r="1496">
          <cell r="A1496" t="str">
            <v>176623-B21</v>
          </cell>
          <cell r="B1496" t="str">
            <v>HSG80 Cache Upgrade</v>
          </cell>
          <cell r="C1496" t="str">
            <v>STOR_PROD</v>
          </cell>
          <cell r="D1496">
            <v>700</v>
          </cell>
          <cell r="E1496">
            <v>1410</v>
          </cell>
          <cell r="F1496">
            <v>721</v>
          </cell>
          <cell r="G1496">
            <v>335.01</v>
          </cell>
        </row>
        <row r="1497">
          <cell r="A1497" t="str">
            <v>180213-B21</v>
          </cell>
          <cell r="B1497" t="str">
            <v>SANworks Storage Resource Manager 10 LIC/CD</v>
          </cell>
          <cell r="C1497" t="str">
            <v>STOR_PROD</v>
          </cell>
          <cell r="D1497">
            <v>6600</v>
          </cell>
          <cell r="E1497">
            <v>13904</v>
          </cell>
          <cell r="F1497">
            <v>6798</v>
          </cell>
          <cell r="G1497" t="str">
            <v>N/A</v>
          </cell>
        </row>
        <row r="1498">
          <cell r="A1498" t="str">
            <v>180214-B21</v>
          </cell>
          <cell r="B1498" t="str">
            <v>SANworks Storage Resource Manager 50 LIC/CD</v>
          </cell>
          <cell r="C1498" t="str">
            <v>STOR_PROD</v>
          </cell>
          <cell r="D1498">
            <v>29700</v>
          </cell>
          <cell r="E1498">
            <v>62571</v>
          </cell>
          <cell r="F1498">
            <v>30591</v>
          </cell>
          <cell r="G1498" t="str">
            <v>N/A</v>
          </cell>
        </row>
        <row r="1499">
          <cell r="A1499" t="str">
            <v>180215-B21</v>
          </cell>
          <cell r="B1499" t="str">
            <v>SANworks Storage Resource Manager 200 LIC/CD</v>
          </cell>
          <cell r="C1499" t="str">
            <v>STOR_PROD</v>
          </cell>
          <cell r="D1499">
            <v>105600</v>
          </cell>
          <cell r="E1499">
            <v>222476</v>
          </cell>
          <cell r="F1499">
            <v>108768</v>
          </cell>
          <cell r="G1499" t="str">
            <v>N/A</v>
          </cell>
        </row>
        <row r="1500">
          <cell r="A1500" t="str">
            <v>180216-B21</v>
          </cell>
          <cell r="B1500" t="str">
            <v>SANworks Storage Resource Manager 500 LIC/CD</v>
          </cell>
          <cell r="C1500" t="str">
            <v>STOR_PROD</v>
          </cell>
          <cell r="D1500">
            <v>231000</v>
          </cell>
          <cell r="E1500">
            <v>486663</v>
          </cell>
          <cell r="F1500">
            <v>237930</v>
          </cell>
          <cell r="G1500" t="str">
            <v>N/A</v>
          </cell>
        </row>
        <row r="1501">
          <cell r="A1501" t="str">
            <v>180217-B21</v>
          </cell>
          <cell r="B1501" t="str">
            <v>SANworks Storage Resource Manager for Exchange 5 LIC/CD</v>
          </cell>
          <cell r="C1501" t="str">
            <v>STOR_PROD</v>
          </cell>
          <cell r="D1501">
            <v>6600</v>
          </cell>
          <cell r="E1501">
            <v>13904</v>
          </cell>
          <cell r="F1501">
            <v>6798</v>
          </cell>
          <cell r="G1501" t="str">
            <v>N/A</v>
          </cell>
        </row>
        <row r="1502">
          <cell r="A1502" t="str">
            <v>180218-B21</v>
          </cell>
          <cell r="B1502" t="str">
            <v>SANworks Storage Resource Manager for Exchange 50 LIC/CD</v>
          </cell>
          <cell r="C1502" t="str">
            <v>STOR_PROD</v>
          </cell>
          <cell r="D1502">
            <v>59400</v>
          </cell>
          <cell r="E1502">
            <v>125142</v>
          </cell>
          <cell r="F1502">
            <v>61182</v>
          </cell>
          <cell r="G1502" t="str">
            <v>N/A</v>
          </cell>
        </row>
        <row r="1503">
          <cell r="A1503" t="str">
            <v>180219-B21</v>
          </cell>
          <cell r="B1503" t="str">
            <v>SANworks Storage Resource Manager for Exchange 200 LIC/CD</v>
          </cell>
          <cell r="C1503" t="str">
            <v>STOR_PROD</v>
          </cell>
          <cell r="D1503">
            <v>211200</v>
          </cell>
          <cell r="E1503">
            <v>444949</v>
          </cell>
          <cell r="F1503">
            <v>217536</v>
          </cell>
          <cell r="G1503" t="str">
            <v>N/A</v>
          </cell>
        </row>
        <row r="1504">
          <cell r="A1504" t="str">
            <v>180220-B21</v>
          </cell>
          <cell r="B1504" t="str">
            <v>SANworks Storage Resource Manager for Exchange 500 LIC/CD</v>
          </cell>
          <cell r="C1504" t="str">
            <v>STOR_PROD</v>
          </cell>
          <cell r="D1504">
            <v>462000</v>
          </cell>
          <cell r="E1504">
            <v>973327</v>
          </cell>
          <cell r="F1504">
            <v>475860</v>
          </cell>
          <cell r="G1504" t="str">
            <v>N/A</v>
          </cell>
        </row>
        <row r="1505">
          <cell r="A1505" t="str">
            <v>180312-B22</v>
          </cell>
          <cell r="B1505" t="str">
            <v>Rack Cabinet for Modular Array, 50HZ, 42U</v>
          </cell>
          <cell r="C1505" t="str">
            <v>STOR_PROD</v>
          </cell>
          <cell r="D1505">
            <v>4700</v>
          </cell>
          <cell r="E1505">
            <v>10376</v>
          </cell>
          <cell r="F1505">
            <v>4841</v>
          </cell>
          <cell r="G1505">
            <v>2236.6799999999998</v>
          </cell>
        </row>
        <row r="1506">
          <cell r="A1506" t="str">
            <v>180314-B22</v>
          </cell>
          <cell r="B1506" t="str">
            <v>Rack Cabinet for Modular Array, 50 HZ, 36U</v>
          </cell>
          <cell r="C1506" t="str">
            <v>STOR_PROD</v>
          </cell>
          <cell r="D1506">
            <v>4500</v>
          </cell>
          <cell r="E1506">
            <v>9934</v>
          </cell>
          <cell r="F1506">
            <v>4635</v>
          </cell>
          <cell r="G1506">
            <v>2174.79</v>
          </cell>
        </row>
        <row r="1507">
          <cell r="A1507" t="str">
            <v>180316-B22</v>
          </cell>
          <cell r="B1507" t="str">
            <v>Rack Cabinet for Modular Array, 50 HZ, 22U</v>
          </cell>
          <cell r="C1507" t="str">
            <v>STOR_PROD</v>
          </cell>
          <cell r="D1507">
            <v>4400</v>
          </cell>
          <cell r="E1507">
            <v>9715</v>
          </cell>
          <cell r="F1507">
            <v>4532</v>
          </cell>
          <cell r="G1507">
            <v>2037.75</v>
          </cell>
        </row>
        <row r="1508">
          <cell r="A1508" t="str">
            <v>180318-B22</v>
          </cell>
          <cell r="B1508" t="str">
            <v>Rack Cabinet for Modular Array, 50 HZ, 41U</v>
          </cell>
          <cell r="C1508" t="str">
            <v>STOR_PROD</v>
          </cell>
          <cell r="D1508">
            <v>5700</v>
          </cell>
          <cell r="E1508">
            <v>12584</v>
          </cell>
          <cell r="F1508">
            <v>5871</v>
          </cell>
          <cell r="G1508">
            <v>2638.18</v>
          </cell>
        </row>
        <row r="1509">
          <cell r="A1509" t="str">
            <v>180319-B21</v>
          </cell>
          <cell r="B1509" t="str">
            <v>HSG60 ACS V8.5L</v>
          </cell>
          <cell r="C1509" t="str">
            <v>STOR_PROD</v>
          </cell>
          <cell r="D1509">
            <v>2750</v>
          </cell>
          <cell r="E1509">
            <v>6071</v>
          </cell>
          <cell r="F1509">
            <v>2833</v>
          </cell>
          <cell r="G1509" t="str">
            <v>N/A</v>
          </cell>
        </row>
        <row r="1510">
          <cell r="A1510" t="str">
            <v>180607-B21</v>
          </cell>
          <cell r="B1510" t="str">
            <v>Enterprise Volume Manager (EVM) for Windows 2000</v>
          </cell>
          <cell r="C1510" t="str">
            <v>STOR_PROD</v>
          </cell>
          <cell r="D1510">
            <v>3900</v>
          </cell>
          <cell r="E1510">
            <v>8610</v>
          </cell>
          <cell r="F1510">
            <v>4017</v>
          </cell>
          <cell r="G1510" t="str">
            <v>N/A</v>
          </cell>
        </row>
        <row r="1511">
          <cell r="A1511" t="str">
            <v>180608-B21</v>
          </cell>
          <cell r="B1511" t="str">
            <v>Enterprise Volume Manager (EVM) for Windows 2000</v>
          </cell>
          <cell r="C1511" t="str">
            <v>STOR_PROD</v>
          </cell>
          <cell r="D1511">
            <v>3894</v>
          </cell>
          <cell r="E1511">
            <v>8596</v>
          </cell>
          <cell r="F1511">
            <v>4011</v>
          </cell>
          <cell r="G1511" t="str">
            <v>N/A</v>
          </cell>
        </row>
        <row r="1512">
          <cell r="A1512" t="str">
            <v>185152-B36</v>
          </cell>
          <cell r="B1512" t="str">
            <v>Rack Keyboard &amp; TB Opal/Euro-INT'L</v>
          </cell>
          <cell r="C1512" t="str">
            <v>STOR_PROD</v>
          </cell>
          <cell r="D1512">
            <v>153</v>
          </cell>
          <cell r="E1512">
            <v>308</v>
          </cell>
          <cell r="F1512">
            <v>158</v>
          </cell>
          <cell r="G1512">
            <v>57</v>
          </cell>
        </row>
        <row r="1513">
          <cell r="A1513" t="str">
            <v>187738-B21</v>
          </cell>
          <cell r="B1513" t="str">
            <v>Modular Array 6000 MODEL D14, MODEL 2100 CONTROLLER SHELF with Controller</v>
          </cell>
          <cell r="C1513" t="str">
            <v>STOR_PROD</v>
          </cell>
          <cell r="D1513">
            <v>12912</v>
          </cell>
          <cell r="E1513">
            <v>28506</v>
          </cell>
          <cell r="F1513">
            <v>13299</v>
          </cell>
          <cell r="G1513">
            <v>11427.16</v>
          </cell>
        </row>
        <row r="1514">
          <cell r="A1514" t="str">
            <v>187739-B21</v>
          </cell>
          <cell r="B1514" t="str">
            <v>Modular Array 6000 MODEL DS14, MODEL 2100 Controller Shelf w/Controller</v>
          </cell>
          <cell r="C1514" t="str">
            <v>STOR_PROD</v>
          </cell>
          <cell r="D1514">
            <v>15428</v>
          </cell>
          <cell r="E1514">
            <v>34061</v>
          </cell>
          <cell r="F1514">
            <v>15891</v>
          </cell>
          <cell r="G1514">
            <v>11427.16</v>
          </cell>
        </row>
        <row r="1515">
          <cell r="A1515" t="str">
            <v>187740-B21</v>
          </cell>
          <cell r="B1515" t="str">
            <v>I/O MODULE UPGRADE KIT, 4 MODULES</v>
          </cell>
          <cell r="C1515" t="str">
            <v>STOR_PROD</v>
          </cell>
          <cell r="D1515">
            <v>1000</v>
          </cell>
          <cell r="E1515">
            <v>2208</v>
          </cell>
          <cell r="F1515">
            <v>1030</v>
          </cell>
          <cell r="G1515">
            <v>196.46</v>
          </cell>
        </row>
        <row r="1516">
          <cell r="A1516" t="str">
            <v>187741-B21</v>
          </cell>
          <cell r="B1516" t="str">
            <v>MODEL 2100 CONTROLLER ENCLOSURE FOR HSG60</v>
          </cell>
          <cell r="C1516" t="str">
            <v>STOR_PROD</v>
          </cell>
          <cell r="D1516">
            <v>3000</v>
          </cell>
          <cell r="E1516">
            <v>6622</v>
          </cell>
          <cell r="F1516">
            <v>3090</v>
          </cell>
          <cell r="G1516">
            <v>990.91</v>
          </cell>
        </row>
        <row r="1517">
          <cell r="A1517" t="str">
            <v>189715-001</v>
          </cell>
          <cell r="B1517" t="str">
            <v>SANworks Management Appliance  (733MHz, 512MB)</v>
          </cell>
          <cell r="C1517" t="str">
            <v>STOR_PROD</v>
          </cell>
          <cell r="D1517">
            <v>6930</v>
          </cell>
          <cell r="E1517">
            <v>15299</v>
          </cell>
          <cell r="F1517">
            <v>7138</v>
          </cell>
          <cell r="G1517">
            <v>5077.96</v>
          </cell>
        </row>
        <row r="1518">
          <cell r="A1518" t="str">
            <v>189907-001</v>
          </cell>
          <cell r="B1518" t="str">
            <v>Rack Stabilizing feet</v>
          </cell>
          <cell r="C1518" t="str">
            <v>STOR_PROD</v>
          </cell>
          <cell r="D1518">
            <v>99</v>
          </cell>
          <cell r="E1518">
            <v>199</v>
          </cell>
          <cell r="F1518">
            <v>102</v>
          </cell>
          <cell r="G1518">
            <v>65.31</v>
          </cell>
        </row>
        <row r="1519">
          <cell r="A1519" t="str">
            <v>189960-B31</v>
          </cell>
          <cell r="B1519" t="str">
            <v>EBS ARCPaq  (1x Tape controller, 1x Storage Hub-7, CA ARCServeIT, 5 User License)</v>
          </cell>
          <cell r="C1519" t="str">
            <v>STOR_PROD</v>
          </cell>
          <cell r="D1519">
            <v>9183</v>
          </cell>
          <cell r="E1519">
            <v>21064</v>
          </cell>
          <cell r="F1519">
            <v>9458</v>
          </cell>
          <cell r="G1519">
            <v>6411.27</v>
          </cell>
        </row>
        <row r="1520">
          <cell r="A1520" t="str">
            <v>190212-B21</v>
          </cell>
          <cell r="B1520" t="str">
            <v>SW 4200 Single Bus Ultra3 I/O Module</v>
          </cell>
          <cell r="C1520" t="str">
            <v>STOR_PROD</v>
          </cell>
          <cell r="D1520">
            <v>250</v>
          </cell>
          <cell r="E1520">
            <v>552</v>
          </cell>
          <cell r="F1520">
            <v>258</v>
          </cell>
          <cell r="G1520">
            <v>186.46</v>
          </cell>
        </row>
        <row r="1521">
          <cell r="A1521" t="str">
            <v>190213-B21</v>
          </cell>
          <cell r="B1521" t="str">
            <v>SW 4200 Dual Bus  Ultra3 I/O Module</v>
          </cell>
          <cell r="C1521" t="str">
            <v>STOR_PROD</v>
          </cell>
          <cell r="D1521">
            <v>500</v>
          </cell>
          <cell r="E1521">
            <v>1103</v>
          </cell>
          <cell r="F1521">
            <v>515</v>
          </cell>
          <cell r="G1521">
            <v>256.2</v>
          </cell>
        </row>
        <row r="1522">
          <cell r="A1522" t="str">
            <v>191753-B21</v>
          </cell>
          <cell r="B1522" t="str">
            <v>SANworks Storage Allocation Reporter Lic for 32 Switch Ports</v>
          </cell>
          <cell r="C1522" t="str">
            <v>STOR_PROD</v>
          </cell>
          <cell r="D1522">
            <v>10560</v>
          </cell>
          <cell r="E1522">
            <v>23313</v>
          </cell>
          <cell r="F1522">
            <v>10877</v>
          </cell>
          <cell r="G1522">
            <v>990</v>
          </cell>
        </row>
        <row r="1523">
          <cell r="A1523" t="str">
            <v>191755-B21</v>
          </cell>
          <cell r="B1523" t="str">
            <v>SANworks Resource Monitor 1 LIC/CDRM V1.0</v>
          </cell>
          <cell r="C1523" t="str">
            <v>STOR_PROD</v>
          </cell>
          <cell r="D1523">
            <v>10560</v>
          </cell>
          <cell r="E1523">
            <v>23313</v>
          </cell>
          <cell r="F1523">
            <v>10877</v>
          </cell>
          <cell r="G1523">
            <v>2635.82</v>
          </cell>
        </row>
        <row r="1524">
          <cell r="A1524" t="str">
            <v>191796-B21</v>
          </cell>
          <cell r="B1524" t="str">
            <v>SANworks Virtual Replicator Version 2  1 Upgrade/CD</v>
          </cell>
          <cell r="C1524" t="str">
            <v>STOR_PROD</v>
          </cell>
          <cell r="D1524">
            <v>899</v>
          </cell>
          <cell r="E1524">
            <v>1985</v>
          </cell>
          <cell r="F1524">
            <v>926</v>
          </cell>
          <cell r="G1524">
            <v>749</v>
          </cell>
        </row>
        <row r="1525">
          <cell r="A1525" t="str">
            <v>191797-B21</v>
          </cell>
          <cell r="B1525" t="str">
            <v>SANworks Virtual Replicator Version 2  10 Upgrade/CD</v>
          </cell>
          <cell r="C1525" t="str">
            <v>STOR_PROD</v>
          </cell>
          <cell r="D1525">
            <v>4500</v>
          </cell>
          <cell r="E1525">
            <v>9934</v>
          </cell>
          <cell r="F1525">
            <v>4635</v>
          </cell>
          <cell r="G1525">
            <v>3750</v>
          </cell>
        </row>
        <row r="1526">
          <cell r="A1526" t="str">
            <v>191798-B21</v>
          </cell>
          <cell r="B1526" t="str">
            <v>SANworks Virtual Replicator Version 2  25 Upgrade/CD</v>
          </cell>
          <cell r="C1526" t="str">
            <v>STOR_PROD</v>
          </cell>
          <cell r="D1526">
            <v>9750</v>
          </cell>
          <cell r="E1526">
            <v>21526</v>
          </cell>
          <cell r="F1526">
            <v>10043</v>
          </cell>
          <cell r="G1526">
            <v>8125</v>
          </cell>
        </row>
        <row r="1527">
          <cell r="A1527" t="str">
            <v>191799-B21</v>
          </cell>
          <cell r="B1527" t="str">
            <v>SANworks Virtual Replicator Version 2  50 Upgrade/CD</v>
          </cell>
          <cell r="C1527" t="str">
            <v>STOR_PROD</v>
          </cell>
          <cell r="D1527">
            <v>15000</v>
          </cell>
          <cell r="E1527">
            <v>33116</v>
          </cell>
          <cell r="F1527">
            <v>15450</v>
          </cell>
          <cell r="G1527">
            <v>12500</v>
          </cell>
        </row>
        <row r="1528">
          <cell r="A1528" t="str">
            <v>191800-B21</v>
          </cell>
          <cell r="B1528" t="str">
            <v>SANworks Virtual Replicator Version 2  100 Upgrade/CD</v>
          </cell>
          <cell r="C1528" t="str">
            <v>STOR_PROD</v>
          </cell>
          <cell r="D1528">
            <v>25500</v>
          </cell>
          <cell r="E1528">
            <v>56297</v>
          </cell>
          <cell r="F1528">
            <v>26265</v>
          </cell>
          <cell r="G1528">
            <v>21250</v>
          </cell>
        </row>
        <row r="1529">
          <cell r="A1529" t="str">
            <v>191801-B21</v>
          </cell>
          <cell r="B1529" t="str">
            <v>SANworks Virtual Replicator Version 2  5 Upgrade/CD</v>
          </cell>
          <cell r="C1529" t="str">
            <v>STOR_PROD</v>
          </cell>
          <cell r="D1529">
            <v>2625</v>
          </cell>
          <cell r="E1529">
            <v>5795</v>
          </cell>
          <cell r="F1529">
            <v>2704</v>
          </cell>
          <cell r="G1529">
            <v>2187.5</v>
          </cell>
        </row>
        <row r="1530">
          <cell r="A1530" t="str">
            <v>191802-B21</v>
          </cell>
          <cell r="B1530" t="str">
            <v>SANworks Virtual Replicator Version 2  1 Licensce/CD</v>
          </cell>
          <cell r="C1530" t="str">
            <v>STOR_PROD</v>
          </cell>
          <cell r="D1530">
            <v>2995</v>
          </cell>
          <cell r="E1530">
            <v>6613</v>
          </cell>
          <cell r="F1530">
            <v>3085</v>
          </cell>
          <cell r="G1530">
            <v>1497.5</v>
          </cell>
        </row>
        <row r="1531">
          <cell r="A1531" t="str">
            <v>191803-B21</v>
          </cell>
          <cell r="B1531" t="str">
            <v>SANworks Virtual Replicator Version 2  10 Licensce/CD</v>
          </cell>
          <cell r="C1531" t="str">
            <v>STOR_PROD</v>
          </cell>
          <cell r="D1531">
            <v>15000</v>
          </cell>
          <cell r="E1531">
            <v>33116</v>
          </cell>
          <cell r="F1531">
            <v>15450</v>
          </cell>
          <cell r="G1531">
            <v>7500</v>
          </cell>
        </row>
        <row r="1532">
          <cell r="A1532" t="str">
            <v>191804-B21</v>
          </cell>
          <cell r="B1532" t="str">
            <v>SANworks Virtual Replicator Version 2  25 Licensce/CD</v>
          </cell>
          <cell r="C1532" t="str">
            <v>STOR_PROD</v>
          </cell>
          <cell r="D1532">
            <v>32500</v>
          </cell>
          <cell r="E1532">
            <v>71750</v>
          </cell>
          <cell r="F1532">
            <v>33475</v>
          </cell>
          <cell r="G1532">
            <v>16250</v>
          </cell>
        </row>
        <row r="1533">
          <cell r="A1533" t="str">
            <v>191805-B21</v>
          </cell>
          <cell r="B1533" t="str">
            <v>SANworks Virtual Replicator Version 2  50 Licensce/CD</v>
          </cell>
          <cell r="C1533" t="str">
            <v>STOR_PROD</v>
          </cell>
          <cell r="D1533">
            <v>50000</v>
          </cell>
          <cell r="E1533">
            <v>110385</v>
          </cell>
          <cell r="F1533">
            <v>51500</v>
          </cell>
          <cell r="G1533">
            <v>25000</v>
          </cell>
        </row>
        <row r="1534">
          <cell r="A1534" t="str">
            <v>191806-B21</v>
          </cell>
          <cell r="B1534" t="str">
            <v>SANworks Virtual Replicator  Version 2  100 Licensce/CD</v>
          </cell>
          <cell r="C1534" t="str">
            <v>STOR_PROD</v>
          </cell>
          <cell r="D1534">
            <v>85000</v>
          </cell>
          <cell r="E1534">
            <v>187654</v>
          </cell>
          <cell r="F1534">
            <v>87550</v>
          </cell>
          <cell r="G1534">
            <v>42500</v>
          </cell>
        </row>
        <row r="1535">
          <cell r="A1535" t="str">
            <v>191807-B21</v>
          </cell>
          <cell r="B1535" t="str">
            <v>SANworks Virtual Replicator  Version 2  5 Licensce/CD</v>
          </cell>
          <cell r="C1535" t="str">
            <v>STOR_PROD</v>
          </cell>
          <cell r="D1535">
            <v>8750</v>
          </cell>
          <cell r="E1535">
            <v>19318</v>
          </cell>
          <cell r="F1535">
            <v>9013</v>
          </cell>
          <cell r="G1535">
            <v>4375</v>
          </cell>
        </row>
        <row r="1536">
          <cell r="A1536" t="str">
            <v>191880-B21</v>
          </cell>
          <cell r="B1536" t="str">
            <v>SANworks Storage Allocation Reporter Lic for 64 Switch Ports</v>
          </cell>
          <cell r="C1536" t="str">
            <v>STOR_PROD</v>
          </cell>
          <cell r="D1536">
            <v>20064</v>
          </cell>
          <cell r="E1536">
            <v>44296</v>
          </cell>
          <cell r="F1536">
            <v>20666</v>
          </cell>
          <cell r="G1536">
            <v>2635.82</v>
          </cell>
        </row>
        <row r="1537">
          <cell r="A1537" t="str">
            <v>191881-B21</v>
          </cell>
          <cell r="B1537" t="str">
            <v>SANworks Storage Allocation Reporter Lic for 128 Switch Ports</v>
          </cell>
          <cell r="C1537" t="str">
            <v>STOR_PROD</v>
          </cell>
          <cell r="D1537">
            <v>38016</v>
          </cell>
          <cell r="E1537">
            <v>83929</v>
          </cell>
          <cell r="F1537">
            <v>39156</v>
          </cell>
          <cell r="G1537">
            <v>2635.82</v>
          </cell>
        </row>
        <row r="1538">
          <cell r="A1538" t="str">
            <v>191882-B21</v>
          </cell>
          <cell r="B1538" t="str">
            <v>SANworks Storage Allocation Reporter Lic for 256 Switch Ports</v>
          </cell>
          <cell r="C1538" t="str">
            <v>STOR_PROD</v>
          </cell>
          <cell r="D1538">
            <v>67584</v>
          </cell>
          <cell r="E1538">
            <v>149204</v>
          </cell>
          <cell r="F1538">
            <v>69612</v>
          </cell>
          <cell r="G1538">
            <v>2635.82</v>
          </cell>
        </row>
        <row r="1539">
          <cell r="A1539" t="str">
            <v>191883-B21</v>
          </cell>
          <cell r="B1539" t="str">
            <v>SANworks Storage Allocation Reporter Lic for 512 Switch Ports</v>
          </cell>
          <cell r="C1539" t="str">
            <v>STOR_PROD</v>
          </cell>
          <cell r="D1539">
            <v>118272</v>
          </cell>
          <cell r="E1539">
            <v>261109</v>
          </cell>
          <cell r="F1539">
            <v>121820</v>
          </cell>
          <cell r="G1539">
            <v>2635.82</v>
          </cell>
        </row>
        <row r="1540">
          <cell r="A1540" t="str">
            <v>192211-B21</v>
          </cell>
          <cell r="B1540" t="str">
            <v>Modular Array 6000 Software U/A V8.5 Licensce/CD</v>
          </cell>
          <cell r="C1540" t="str">
            <v>STOR_PROD</v>
          </cell>
          <cell r="D1540">
            <v>750</v>
          </cell>
          <cell r="E1540">
            <v>1657</v>
          </cell>
          <cell r="F1540">
            <v>773</v>
          </cell>
          <cell r="G1540">
            <v>50</v>
          </cell>
        </row>
        <row r="1541">
          <cell r="A1541" t="str">
            <v>192212-B21</v>
          </cell>
          <cell r="B1541" t="str">
            <v>Modular Array 6000 Software SOL V8.5 Licensce/CD</v>
          </cell>
          <cell r="C1541" t="str">
            <v>STOR_PROD</v>
          </cell>
          <cell r="D1541">
            <v>750</v>
          </cell>
          <cell r="E1541">
            <v>1657</v>
          </cell>
          <cell r="F1541">
            <v>773</v>
          </cell>
          <cell r="G1541">
            <v>50</v>
          </cell>
        </row>
        <row r="1542">
          <cell r="A1542" t="str">
            <v>192214-B21</v>
          </cell>
          <cell r="B1542" t="str">
            <v>Modular Array6000 Software NTI V8.5 Licensce/CD</v>
          </cell>
          <cell r="C1542" t="str">
            <v>STOR_PROD</v>
          </cell>
          <cell r="D1542">
            <v>750</v>
          </cell>
          <cell r="E1542">
            <v>1657</v>
          </cell>
          <cell r="F1542">
            <v>773</v>
          </cell>
          <cell r="G1542">
            <v>50</v>
          </cell>
        </row>
        <row r="1543">
          <cell r="A1543" t="str">
            <v>192216-B21</v>
          </cell>
          <cell r="B1543" t="str">
            <v>Modular Array 6000 Software  UX V8.5 Licensce/CD</v>
          </cell>
          <cell r="C1543" t="str">
            <v>STOR_PROD</v>
          </cell>
          <cell r="D1543">
            <v>750</v>
          </cell>
          <cell r="E1543">
            <v>1657</v>
          </cell>
          <cell r="F1543">
            <v>773</v>
          </cell>
          <cell r="G1543">
            <v>50</v>
          </cell>
        </row>
        <row r="1544">
          <cell r="A1544" t="str">
            <v>192217-B21</v>
          </cell>
          <cell r="B1544" t="str">
            <v>Modular Array 6000 Software  VMS V8.5 Licensce/CD</v>
          </cell>
          <cell r="C1544" t="str">
            <v>STOR_PROD</v>
          </cell>
          <cell r="D1544">
            <v>750</v>
          </cell>
          <cell r="E1544">
            <v>1657</v>
          </cell>
          <cell r="F1544">
            <v>773</v>
          </cell>
          <cell r="G1544">
            <v>50</v>
          </cell>
        </row>
        <row r="1545">
          <cell r="A1545" t="str">
            <v>192218-B21</v>
          </cell>
          <cell r="B1545" t="str">
            <v>Modular Array 6000 Software NVL V8.5 Licensce/CD</v>
          </cell>
          <cell r="C1545" t="str">
            <v>STOR_PROD</v>
          </cell>
          <cell r="D1545">
            <v>750</v>
          </cell>
          <cell r="E1545">
            <v>1657</v>
          </cell>
          <cell r="F1545">
            <v>773</v>
          </cell>
          <cell r="G1545">
            <v>50</v>
          </cell>
        </row>
        <row r="1546">
          <cell r="A1546" t="str">
            <v>199704-001</v>
          </cell>
          <cell r="B1546" t="str">
            <v xml:space="preserve"> DLT Cleaning Cartridge</v>
          </cell>
          <cell r="C1546" t="str">
            <v>STOR_PROD</v>
          </cell>
          <cell r="D1546">
            <v>41</v>
          </cell>
          <cell r="E1546">
            <v>83</v>
          </cell>
          <cell r="F1546">
            <v>42</v>
          </cell>
          <cell r="G1546">
            <v>33.43</v>
          </cell>
        </row>
        <row r="1547">
          <cell r="A1547" t="str">
            <v>199779-001</v>
          </cell>
          <cell r="B1547" t="str">
            <v>Cable Kit : SCSI 1 to SCSI Wide Cable</v>
          </cell>
          <cell r="C1547" t="str">
            <v>STOR_PROD</v>
          </cell>
          <cell r="D1547">
            <v>68</v>
          </cell>
          <cell r="E1547">
            <v>137</v>
          </cell>
          <cell r="F1547">
            <v>70</v>
          </cell>
          <cell r="G1547">
            <v>22.02</v>
          </cell>
        </row>
        <row r="1548">
          <cell r="A1548" t="str">
            <v>199860-002</v>
          </cell>
          <cell r="B1548" t="str">
            <v>DLT Tape Array Model 0</v>
          </cell>
          <cell r="C1548" t="str">
            <v>STOR_PROD</v>
          </cell>
          <cell r="D1548">
            <v>2095</v>
          </cell>
          <cell r="E1548">
            <v>4220</v>
          </cell>
          <cell r="F1548">
            <v>2158</v>
          </cell>
          <cell r="G1548">
            <v>924.8</v>
          </cell>
        </row>
        <row r="1549">
          <cell r="A1549" t="str">
            <v>212051-001</v>
          </cell>
          <cell r="B1549" t="str">
            <v>Internal Fast-SCSI-2 Cable w/term (4 device/500)</v>
          </cell>
          <cell r="C1549" t="str">
            <v>STOR_PROD</v>
          </cell>
          <cell r="D1549">
            <v>30</v>
          </cell>
          <cell r="E1549">
            <v>60</v>
          </cell>
          <cell r="F1549">
            <v>31</v>
          </cell>
          <cell r="G1549">
            <v>16.55</v>
          </cell>
        </row>
        <row r="1550">
          <cell r="A1550" t="str">
            <v>212051-002</v>
          </cell>
          <cell r="B1550" t="str">
            <v>Internal Fast-SCSI-2 Cable w/term (4 device/300)</v>
          </cell>
          <cell r="C1550" t="str">
            <v>STOR_PROD</v>
          </cell>
          <cell r="D1550">
            <v>30</v>
          </cell>
          <cell r="E1550">
            <v>60</v>
          </cell>
          <cell r="F1550">
            <v>31</v>
          </cell>
          <cell r="G1550">
            <v>14.48</v>
          </cell>
        </row>
        <row r="1551">
          <cell r="A1551" t="str">
            <v>223104-001</v>
          </cell>
          <cell r="B1551" t="str">
            <v>Compaq Fibre Channel Array Kit (Rackmount)</v>
          </cell>
          <cell r="C1551" t="str">
            <v>STOR_PROD</v>
          </cell>
          <cell r="D1551">
            <v>6500</v>
          </cell>
          <cell r="E1551">
            <v>13094</v>
          </cell>
          <cell r="F1551">
            <v>6695</v>
          </cell>
          <cell r="G1551">
            <v>1521.76</v>
          </cell>
        </row>
        <row r="1552">
          <cell r="A1552" t="str">
            <v>223180-B21</v>
          </cell>
          <cell r="B1552" t="str">
            <v>Compaq Fibre Channel Host Controller Kit /P</v>
          </cell>
          <cell r="C1552" t="str">
            <v>STOR_PROD</v>
          </cell>
          <cell r="D1552">
            <v>1400</v>
          </cell>
          <cell r="E1552">
            <v>2820</v>
          </cell>
          <cell r="F1552">
            <v>1442</v>
          </cell>
          <cell r="G1552">
            <v>402.19</v>
          </cell>
        </row>
        <row r="1553">
          <cell r="A1553" t="str">
            <v>223187-B21</v>
          </cell>
          <cell r="B1553" t="str">
            <v>RA 4000 Redundant Controller</v>
          </cell>
          <cell r="C1553" t="str">
            <v>STOR_PROD</v>
          </cell>
          <cell r="D1553">
            <v>2840</v>
          </cell>
          <cell r="E1553">
            <v>5721</v>
          </cell>
          <cell r="F1553">
            <v>2925</v>
          </cell>
          <cell r="G1553">
            <v>894.91</v>
          </cell>
        </row>
        <row r="1554">
          <cell r="A1554" t="str">
            <v>224214-001</v>
          </cell>
          <cell r="B1554" t="str">
            <v>Power Supply Option (Intl) (PL Storage System/F, Storage System U/UE, RSO/U)</v>
          </cell>
          <cell r="C1554" t="str">
            <v>STOR_PROD</v>
          </cell>
          <cell r="D1554">
            <v>430</v>
          </cell>
          <cell r="E1554">
            <v>866</v>
          </cell>
          <cell r="F1554">
            <v>443</v>
          </cell>
          <cell r="G1554">
            <v>208.74</v>
          </cell>
        </row>
        <row r="1555">
          <cell r="A1555" t="str">
            <v>234453-B31</v>
          </cell>
          <cell r="B1555" t="str">
            <v>Compaq Fibre Channel Storage Hub 7</v>
          </cell>
          <cell r="C1555" t="str">
            <v>STOR_PROD</v>
          </cell>
          <cell r="D1555">
            <v>1029</v>
          </cell>
          <cell r="E1555">
            <v>2073</v>
          </cell>
          <cell r="F1555">
            <v>1060</v>
          </cell>
          <cell r="G1555">
            <v>504.12</v>
          </cell>
        </row>
        <row r="1556">
          <cell r="A1556" t="str">
            <v>234457-B21</v>
          </cell>
          <cell r="B1556" t="str">
            <v>Compaq 2m. multi-mode Fibre Channel Cable</v>
          </cell>
          <cell r="C1556" t="str">
            <v>STOR_PROD</v>
          </cell>
          <cell r="D1556">
            <v>84</v>
          </cell>
          <cell r="E1556">
            <v>169</v>
          </cell>
          <cell r="F1556">
            <v>87</v>
          </cell>
          <cell r="G1556">
            <v>33.65</v>
          </cell>
        </row>
        <row r="1557">
          <cell r="A1557" t="str">
            <v>234457-B22</v>
          </cell>
          <cell r="B1557" t="str">
            <v>Compaq 5m. multi-mode Fibre Channel Cable</v>
          </cell>
          <cell r="C1557" t="str">
            <v>STOR_PROD</v>
          </cell>
          <cell r="D1557">
            <v>105</v>
          </cell>
          <cell r="E1557">
            <v>212</v>
          </cell>
          <cell r="F1557">
            <v>108</v>
          </cell>
          <cell r="G1557">
            <v>37.549999999999997</v>
          </cell>
        </row>
        <row r="1558">
          <cell r="A1558" t="str">
            <v>234457-B23</v>
          </cell>
          <cell r="B1558" t="str">
            <v>Compaq 15m. multi-mode Fibre Channel Cable</v>
          </cell>
          <cell r="C1558" t="str">
            <v>STOR_PROD</v>
          </cell>
          <cell r="D1558">
            <v>158</v>
          </cell>
          <cell r="E1558">
            <v>318</v>
          </cell>
          <cell r="F1558">
            <v>163</v>
          </cell>
          <cell r="G1558">
            <v>47.04</v>
          </cell>
        </row>
        <row r="1559">
          <cell r="A1559" t="str">
            <v>234457-B24</v>
          </cell>
          <cell r="B1559" t="str">
            <v>Compaq 30m. multi-mode Fibre Channel Cable</v>
          </cell>
          <cell r="C1559" t="str">
            <v>STOR_PROD</v>
          </cell>
          <cell r="D1559">
            <v>300</v>
          </cell>
          <cell r="E1559">
            <v>604</v>
          </cell>
          <cell r="F1559">
            <v>309</v>
          </cell>
          <cell r="G1559">
            <v>47.97</v>
          </cell>
        </row>
        <row r="1560">
          <cell r="A1560" t="str">
            <v>234457-B25</v>
          </cell>
          <cell r="B1560" t="str">
            <v>Compaq 50m. multi-mode Fibre Channel Cable</v>
          </cell>
          <cell r="C1560" t="str">
            <v>STOR_PROD</v>
          </cell>
          <cell r="D1560">
            <v>450</v>
          </cell>
          <cell r="E1560">
            <v>907</v>
          </cell>
          <cell r="F1560">
            <v>464</v>
          </cell>
          <cell r="G1560">
            <v>82.2</v>
          </cell>
        </row>
        <row r="1561">
          <cell r="A1561" t="str">
            <v>234459-B21</v>
          </cell>
          <cell r="B1561" t="str">
            <v>GBIC-SW Connector Kit</v>
          </cell>
          <cell r="C1561" t="str">
            <v>STOR_PROD</v>
          </cell>
          <cell r="D1561">
            <v>683</v>
          </cell>
          <cell r="E1561">
            <v>1376</v>
          </cell>
          <cell r="F1561">
            <v>703</v>
          </cell>
          <cell r="G1561">
            <v>202.16</v>
          </cell>
        </row>
        <row r="1562">
          <cell r="A1562" t="str">
            <v>234468-B21</v>
          </cell>
          <cell r="B1562" t="str">
            <v>FC Troubleshooting Guide</v>
          </cell>
          <cell r="C1562" t="str">
            <v>STOR_PROD</v>
          </cell>
          <cell r="D1562">
            <v>130</v>
          </cell>
          <cell r="E1562">
            <v>262</v>
          </cell>
          <cell r="F1562">
            <v>134</v>
          </cell>
          <cell r="G1562">
            <v>90.53</v>
          </cell>
        </row>
        <row r="1563">
          <cell r="A1563" t="str">
            <v>241304-001</v>
          </cell>
          <cell r="B1563" t="str">
            <v>Compaq Fibre Channel Array Kit (Tower)</v>
          </cell>
          <cell r="C1563" t="str">
            <v>STOR_PROD</v>
          </cell>
          <cell r="D1563">
            <v>6100</v>
          </cell>
          <cell r="E1563">
            <v>12288</v>
          </cell>
          <cell r="F1563">
            <v>6283</v>
          </cell>
          <cell r="G1563">
            <v>1536.16</v>
          </cell>
        </row>
        <row r="1564">
          <cell r="A1564" t="str">
            <v>241729-B21</v>
          </cell>
          <cell r="B1564" t="str">
            <v>Compaq Hot Plug DC Power Supply</v>
          </cell>
          <cell r="C1564" t="str">
            <v>STOR_PROD</v>
          </cell>
          <cell r="D1564">
            <v>2000</v>
          </cell>
          <cell r="E1564">
            <v>4029</v>
          </cell>
          <cell r="F1564">
            <v>2060</v>
          </cell>
          <cell r="G1564">
            <v>334.08</v>
          </cell>
        </row>
        <row r="1565">
          <cell r="A1565" t="str">
            <v>242427-001</v>
          </cell>
          <cell r="B1565" t="str">
            <v>Cable Kit : DLT Internal SCSI Cable</v>
          </cell>
          <cell r="C1565" t="str">
            <v>STOR_PROD</v>
          </cell>
          <cell r="D1565">
            <v>100</v>
          </cell>
          <cell r="E1565">
            <v>201</v>
          </cell>
          <cell r="F1565">
            <v>103</v>
          </cell>
          <cell r="G1565">
            <v>169.29</v>
          </cell>
        </row>
        <row r="1566">
          <cell r="A1566" t="str">
            <v>242465-001</v>
          </cell>
          <cell r="B1566" t="str">
            <v>15/30 GB DLT Cartridges (1)</v>
          </cell>
          <cell r="C1566" t="str">
            <v>STOR_PROD</v>
          </cell>
          <cell r="D1566">
            <v>42</v>
          </cell>
          <cell r="E1566">
            <v>85</v>
          </cell>
          <cell r="F1566">
            <v>43</v>
          </cell>
          <cell r="G1566">
            <v>34.49</v>
          </cell>
        </row>
        <row r="1567">
          <cell r="A1567" t="str">
            <v>242466-001</v>
          </cell>
          <cell r="B1567" t="str">
            <v>15/30 GB DLT Cartridges Cart (7)</v>
          </cell>
          <cell r="C1567" t="str">
            <v>STOR_PROD</v>
          </cell>
          <cell r="D1567">
            <v>284</v>
          </cell>
          <cell r="E1567">
            <v>572</v>
          </cell>
          <cell r="F1567">
            <v>293</v>
          </cell>
          <cell r="G1567">
            <v>203.16</v>
          </cell>
        </row>
        <row r="1568">
          <cell r="A1568" t="str">
            <v>242520-B21</v>
          </cell>
          <cell r="B1568" t="str">
            <v>35/70 DLT Drive Internal</v>
          </cell>
          <cell r="C1568" t="str">
            <v>STOR_PROD</v>
          </cell>
          <cell r="D1568">
            <v>3800</v>
          </cell>
          <cell r="E1568">
            <v>8389</v>
          </cell>
          <cell r="F1568">
            <v>3914</v>
          </cell>
          <cell r="G1568">
            <v>1940.35</v>
          </cell>
        </row>
        <row r="1569">
          <cell r="A1569" t="str">
            <v>242521-B21</v>
          </cell>
          <cell r="B1569" t="str">
            <v>35/70 DLT Drive External</v>
          </cell>
          <cell r="C1569" t="str">
            <v>STOR_PROD</v>
          </cell>
          <cell r="D1569">
            <v>4000</v>
          </cell>
          <cell r="E1569">
            <v>8831</v>
          </cell>
          <cell r="F1569">
            <v>4120</v>
          </cell>
          <cell r="G1569">
            <v>2174.35</v>
          </cell>
        </row>
        <row r="1570">
          <cell r="A1570" t="str">
            <v>242688-001</v>
          </cell>
          <cell r="B1570" t="str">
            <v>UPS T1000 low Voltage (100-120Volt)</v>
          </cell>
          <cell r="C1570" t="str">
            <v>STOR_PROD</v>
          </cell>
          <cell r="D1570">
            <v>471</v>
          </cell>
          <cell r="E1570">
            <v>949</v>
          </cell>
          <cell r="F1570">
            <v>485</v>
          </cell>
          <cell r="G1570">
            <v>262.64999999999998</v>
          </cell>
        </row>
        <row r="1571">
          <cell r="A1571" t="str">
            <v>242688-002</v>
          </cell>
          <cell r="B1571" t="str">
            <v>UPS T1000h (200-240 Volt/1000 Volt Amp)</v>
          </cell>
          <cell r="C1571" t="str">
            <v>STOR_PROD</v>
          </cell>
          <cell r="D1571">
            <v>471</v>
          </cell>
          <cell r="E1571">
            <v>949</v>
          </cell>
          <cell r="F1571">
            <v>485</v>
          </cell>
          <cell r="G1571">
            <v>280.29000000000002</v>
          </cell>
        </row>
        <row r="1572">
          <cell r="A1572" t="str">
            <v>242688-004</v>
          </cell>
          <cell r="B1572" t="str">
            <v>UPS T1500h (200-240 Volt/1440 Volt Amp)</v>
          </cell>
          <cell r="C1572" t="str">
            <v>STOR_PROD</v>
          </cell>
          <cell r="D1572">
            <v>617</v>
          </cell>
          <cell r="E1572">
            <v>1243</v>
          </cell>
          <cell r="F1572">
            <v>636</v>
          </cell>
          <cell r="G1572">
            <v>333.68</v>
          </cell>
        </row>
        <row r="1573">
          <cell r="A1573" t="str">
            <v>242688-005</v>
          </cell>
          <cell r="B1573" t="str">
            <v>UPS T2000 low Voltage (100-120Volt)</v>
          </cell>
          <cell r="C1573" t="str">
            <v>STOR_PROD</v>
          </cell>
          <cell r="D1573">
            <v>878</v>
          </cell>
          <cell r="E1573">
            <v>1768</v>
          </cell>
          <cell r="F1573">
            <v>904</v>
          </cell>
          <cell r="G1573">
            <v>476</v>
          </cell>
        </row>
        <row r="1574">
          <cell r="A1574" t="str">
            <v>242688-006</v>
          </cell>
          <cell r="B1574" t="str">
            <v>UPS T2400h (200-240 Volt/2400 Volt Amp)</v>
          </cell>
          <cell r="C1574" t="str">
            <v>STOR_PROD</v>
          </cell>
          <cell r="D1574">
            <v>878</v>
          </cell>
          <cell r="E1574">
            <v>1769</v>
          </cell>
          <cell r="F1574">
            <v>904</v>
          </cell>
          <cell r="G1574">
            <v>490.85</v>
          </cell>
        </row>
        <row r="1575">
          <cell r="A1575" t="str">
            <v>242704-002</v>
          </cell>
          <cell r="B1575" t="str">
            <v>Rack 1500i VA UPS</v>
          </cell>
          <cell r="C1575" t="str">
            <v>STOR_PROD</v>
          </cell>
          <cell r="D1575">
            <v>1030</v>
          </cell>
          <cell r="E1575">
            <v>2075</v>
          </cell>
          <cell r="F1575">
            <v>1061</v>
          </cell>
          <cell r="G1575">
            <v>551.30999999999995</v>
          </cell>
        </row>
        <row r="1576">
          <cell r="A1576" t="str">
            <v>242705-002</v>
          </cell>
          <cell r="B1576" t="str">
            <v>3000VA Rack-Mountable UPS</v>
          </cell>
          <cell r="C1576" t="str">
            <v>STOR_PROD</v>
          </cell>
          <cell r="D1576">
            <v>1675</v>
          </cell>
          <cell r="E1576">
            <v>3374</v>
          </cell>
          <cell r="F1576">
            <v>1725</v>
          </cell>
          <cell r="G1576">
            <v>911.35</v>
          </cell>
        </row>
        <row r="1577">
          <cell r="A1577" t="str">
            <v>242705-B33</v>
          </cell>
          <cell r="B1577" t="str">
            <v>3000VA Rack-Mountable UPS with undetachable Power Cord</v>
          </cell>
          <cell r="C1577" t="str">
            <v>STOR_PROD</v>
          </cell>
          <cell r="D1577">
            <v>1675</v>
          </cell>
          <cell r="E1577">
            <v>3374</v>
          </cell>
          <cell r="F1577">
            <v>1725</v>
          </cell>
          <cell r="G1577">
            <v>882.05</v>
          </cell>
        </row>
        <row r="1578">
          <cell r="A1578" t="str">
            <v>242778-001</v>
          </cell>
          <cell r="B1578" t="str">
            <v>1x16 Switch Box Coupling Kit</v>
          </cell>
          <cell r="C1578" t="str">
            <v>STOR_PROD</v>
          </cell>
          <cell r="D1578">
            <v>165</v>
          </cell>
          <cell r="E1578">
            <v>332</v>
          </cell>
          <cell r="F1578">
            <v>170</v>
          </cell>
          <cell r="G1578">
            <v>71.14</v>
          </cell>
        </row>
        <row r="1579">
          <cell r="A1579" t="str">
            <v>242781-001</v>
          </cell>
          <cell r="B1579" t="str">
            <v>DAT Cleaning Cartridge</v>
          </cell>
          <cell r="C1579" t="str">
            <v>STOR_PROD</v>
          </cell>
          <cell r="D1579">
            <v>14</v>
          </cell>
          <cell r="E1579">
            <v>28</v>
          </cell>
          <cell r="F1579">
            <v>14</v>
          </cell>
          <cell r="G1579">
            <v>9.67</v>
          </cell>
        </row>
        <row r="1580">
          <cell r="A1580" t="str">
            <v>272564-001</v>
          </cell>
          <cell r="B1580" t="str">
            <v>Pluggable Drive Trays Upgrade (1")</v>
          </cell>
          <cell r="C1580" t="str">
            <v>STOR_PROD</v>
          </cell>
          <cell r="D1580">
            <v>95</v>
          </cell>
          <cell r="E1580">
            <v>191</v>
          </cell>
          <cell r="F1580">
            <v>98</v>
          </cell>
          <cell r="G1580">
            <v>39.549999999999997</v>
          </cell>
        </row>
        <row r="1581">
          <cell r="A1581" t="str">
            <v>283697-B21</v>
          </cell>
          <cell r="B1581" t="str">
            <v>Hot Plug Redundant Power Supply for PL12/16/25</v>
          </cell>
          <cell r="C1581" t="str">
            <v>STOR_PROD</v>
          </cell>
          <cell r="D1581">
            <v>630</v>
          </cell>
          <cell r="E1581">
            <v>1269</v>
          </cell>
          <cell r="F1581">
            <v>649</v>
          </cell>
          <cell r="G1581">
            <v>280.39</v>
          </cell>
        </row>
        <row r="1582">
          <cell r="A1582" t="str">
            <v>295162-B21</v>
          </cell>
          <cell r="B1582" t="str">
            <v>DLT Library Tabletop Conversion Kit</v>
          </cell>
          <cell r="C1582" t="str">
            <v>STOR_PROD</v>
          </cell>
          <cell r="D1582">
            <v>524</v>
          </cell>
          <cell r="E1582">
            <v>1056</v>
          </cell>
          <cell r="F1582">
            <v>540</v>
          </cell>
          <cell r="G1582">
            <v>226.3</v>
          </cell>
        </row>
        <row r="1583">
          <cell r="A1583" t="str">
            <v>295165-B31</v>
          </cell>
          <cell r="B1583" t="str">
            <v>DLT 35/70 Tape Array II Model 4</v>
          </cell>
          <cell r="C1583" t="str">
            <v>STOR_PROD</v>
          </cell>
          <cell r="D1583">
            <v>17295</v>
          </cell>
          <cell r="E1583">
            <v>38064</v>
          </cell>
          <cell r="F1583">
            <v>17814</v>
          </cell>
          <cell r="G1583">
            <v>8171.51</v>
          </cell>
        </row>
        <row r="1584">
          <cell r="A1584" t="str">
            <v>295168-B21</v>
          </cell>
          <cell r="B1584" t="str">
            <v>Magazine with 5x3570 Cartridges for DLT Library</v>
          </cell>
          <cell r="C1584" t="str">
            <v>STOR_PROD</v>
          </cell>
          <cell r="D1584">
            <v>869</v>
          </cell>
          <cell r="E1584">
            <v>1751</v>
          </cell>
          <cell r="F1584">
            <v>895</v>
          </cell>
          <cell r="G1584">
            <v>666.3</v>
          </cell>
        </row>
        <row r="1585">
          <cell r="A1585" t="str">
            <v>295192-B21</v>
          </cell>
          <cell r="B1585" t="str">
            <v>35/70 DLT Cartridge (7Pack)</v>
          </cell>
          <cell r="C1585" t="str">
            <v>STOR_PROD</v>
          </cell>
          <cell r="D1585">
            <v>580</v>
          </cell>
          <cell r="E1585">
            <v>1168</v>
          </cell>
          <cell r="F1585">
            <v>597</v>
          </cell>
          <cell r="G1585">
            <v>364.89</v>
          </cell>
        </row>
        <row r="1586">
          <cell r="A1586" t="str">
            <v>295194-B21</v>
          </cell>
          <cell r="B1586" t="str">
            <v>35/70 DLT Tape Cartridge</v>
          </cell>
          <cell r="C1586" t="str">
            <v>STOR_PROD</v>
          </cell>
          <cell r="D1586">
            <v>85</v>
          </cell>
          <cell r="E1586">
            <v>171</v>
          </cell>
          <cell r="F1586">
            <v>88</v>
          </cell>
          <cell r="G1586">
            <v>57.47</v>
          </cell>
        </row>
        <row r="1587">
          <cell r="A1587" t="str">
            <v>295353-B22</v>
          </cell>
          <cell r="B1587" t="str">
            <v>4/8-GB DAT Drive SCSI-2 Opal</v>
          </cell>
          <cell r="C1587" t="str">
            <v>STOR_PROD</v>
          </cell>
          <cell r="D1587">
            <v>670</v>
          </cell>
          <cell r="E1587">
            <v>1350</v>
          </cell>
          <cell r="F1587">
            <v>690</v>
          </cell>
          <cell r="G1587">
            <v>325.95</v>
          </cell>
        </row>
        <row r="1588">
          <cell r="A1588" t="str">
            <v>295363-B21</v>
          </cell>
          <cell r="B1588" t="str">
            <v>Single Input Pwr Distribution Unit</v>
          </cell>
          <cell r="C1588" t="str">
            <v>STOR_PROD</v>
          </cell>
          <cell r="D1588">
            <v>300</v>
          </cell>
          <cell r="E1588">
            <v>663</v>
          </cell>
          <cell r="F1588">
            <v>309</v>
          </cell>
          <cell r="G1588">
            <v>160.1</v>
          </cell>
        </row>
        <row r="1589">
          <cell r="A1589" t="str">
            <v>295363-B32</v>
          </cell>
          <cell r="B1589" t="str">
            <v>Single Input Pwr Distribution Unit with undetachable Power Cord</v>
          </cell>
          <cell r="C1589" t="str">
            <v>STOR_PROD</v>
          </cell>
          <cell r="D1589">
            <v>300</v>
          </cell>
          <cell r="E1589">
            <v>604</v>
          </cell>
          <cell r="F1589">
            <v>309</v>
          </cell>
          <cell r="G1589">
            <v>172.29</v>
          </cell>
        </row>
        <row r="1590">
          <cell r="A1590" t="str">
            <v>295372-B22</v>
          </cell>
          <cell r="B1590" t="str">
            <v>Tower 700i VA UPS</v>
          </cell>
          <cell r="C1590" t="str">
            <v>STOR_PROD</v>
          </cell>
          <cell r="D1590">
            <v>379</v>
          </cell>
          <cell r="E1590">
            <v>763</v>
          </cell>
          <cell r="F1590">
            <v>390</v>
          </cell>
          <cell r="G1590">
            <v>219.02</v>
          </cell>
        </row>
        <row r="1591">
          <cell r="A1591" t="str">
            <v>295480-B22</v>
          </cell>
          <cell r="B1591" t="str">
            <v>4/8-GB SLR Drive SCSI-2 Drive - opal</v>
          </cell>
          <cell r="C1591" t="str">
            <v>STOR_PROD</v>
          </cell>
          <cell r="D1591">
            <v>420</v>
          </cell>
          <cell r="E1591">
            <v>846</v>
          </cell>
          <cell r="F1591">
            <v>433</v>
          </cell>
          <cell r="G1591">
            <v>315.35000000000002</v>
          </cell>
        </row>
        <row r="1592">
          <cell r="A1592" t="str">
            <v>295482-B21</v>
          </cell>
          <cell r="B1592" t="str">
            <v>SLR Media (5 pack)</v>
          </cell>
          <cell r="C1592" t="str">
            <v>STOR_PROD</v>
          </cell>
          <cell r="D1592">
            <v>151</v>
          </cell>
          <cell r="E1592">
            <v>304</v>
          </cell>
          <cell r="F1592">
            <v>156</v>
          </cell>
          <cell r="G1592">
            <v>111.66</v>
          </cell>
        </row>
        <row r="1593">
          <cell r="A1593" t="str">
            <v>295483-B21</v>
          </cell>
          <cell r="B1593" t="str">
            <v>SLR Cleaning Cartridge</v>
          </cell>
          <cell r="C1593" t="str">
            <v>STOR_PROD</v>
          </cell>
          <cell r="D1593">
            <v>21</v>
          </cell>
          <cell r="E1593">
            <v>42</v>
          </cell>
          <cell r="F1593">
            <v>22</v>
          </cell>
          <cell r="G1593">
            <v>29.59</v>
          </cell>
        </row>
        <row r="1594">
          <cell r="A1594" t="str">
            <v>295513-B22</v>
          </cell>
          <cell r="B1594" t="str">
            <v>12/24GB DAT Drive (opal)</v>
          </cell>
          <cell r="C1594" t="str">
            <v>STOR_PROD</v>
          </cell>
          <cell r="D1594">
            <v>750</v>
          </cell>
          <cell r="E1594">
            <v>1580</v>
          </cell>
          <cell r="F1594">
            <v>773</v>
          </cell>
          <cell r="G1594">
            <v>374.44</v>
          </cell>
        </row>
        <row r="1595">
          <cell r="A1595" t="str">
            <v>295515-B21</v>
          </cell>
          <cell r="B1595" t="str">
            <v>12/24 DAT Cartridge (10 pack)</v>
          </cell>
          <cell r="C1595" t="str">
            <v>STOR_PROD</v>
          </cell>
          <cell r="D1595">
            <v>263</v>
          </cell>
          <cell r="E1595">
            <v>530</v>
          </cell>
          <cell r="F1595">
            <v>271</v>
          </cell>
          <cell r="G1595">
            <v>76.180000000000007</v>
          </cell>
        </row>
        <row r="1596">
          <cell r="A1596" t="str">
            <v>295529-021</v>
          </cell>
          <cell r="B1596" t="str">
            <v>Power Cord (8.2ft.) for Rack UPS M3000 Euro</v>
          </cell>
          <cell r="C1596" t="str">
            <v>STOR_PROD</v>
          </cell>
          <cell r="D1596">
            <v>10</v>
          </cell>
          <cell r="E1596">
            <v>20</v>
          </cell>
          <cell r="F1596">
            <v>10</v>
          </cell>
          <cell r="G1596">
            <v>79.010000000000005</v>
          </cell>
        </row>
        <row r="1597">
          <cell r="A1597" t="str">
            <v>295538-B21</v>
          </cell>
          <cell r="B1597" t="str">
            <v>12/24 DAT Autoloader Magazine (6 Cartridges)</v>
          </cell>
          <cell r="C1597" t="str">
            <v>STOR_PROD</v>
          </cell>
          <cell r="D1597">
            <v>162</v>
          </cell>
          <cell r="E1597">
            <v>326</v>
          </cell>
          <cell r="F1597">
            <v>167</v>
          </cell>
          <cell r="G1597">
            <v>99.3</v>
          </cell>
        </row>
        <row r="1598">
          <cell r="A1598" t="str">
            <v>295564-B21</v>
          </cell>
          <cell r="B1598" t="str">
            <v>Drive Cover for 1'' Hard Disk Drives</v>
          </cell>
          <cell r="C1598" t="str">
            <v>STOR_PROD</v>
          </cell>
          <cell r="D1598">
            <v>22</v>
          </cell>
          <cell r="E1598">
            <v>44</v>
          </cell>
          <cell r="F1598">
            <v>23</v>
          </cell>
          <cell r="G1598">
            <v>44.11</v>
          </cell>
        </row>
        <row r="1599">
          <cell r="A1599" t="str">
            <v>295570-B21</v>
          </cell>
          <cell r="B1599" t="str">
            <v>Smart Array 3100ES RAID Controller</v>
          </cell>
          <cell r="C1599" t="str">
            <v>STOR_PROD</v>
          </cell>
          <cell r="D1599">
            <v>2399</v>
          </cell>
          <cell r="E1599">
            <v>4833</v>
          </cell>
          <cell r="F1599">
            <v>2471</v>
          </cell>
          <cell r="G1599">
            <v>491.6</v>
          </cell>
        </row>
        <row r="1600">
          <cell r="A1600" t="str">
            <v>295573-B22</v>
          </cell>
          <cell r="B1600" t="str">
            <v>Fibre Channel 12 port HUB</v>
          </cell>
          <cell r="C1600" t="str">
            <v>STOR_PROD</v>
          </cell>
          <cell r="D1600">
            <v>4100</v>
          </cell>
          <cell r="E1600">
            <v>8259</v>
          </cell>
          <cell r="F1600">
            <v>4223</v>
          </cell>
          <cell r="G1600">
            <v>2320.9499999999998</v>
          </cell>
        </row>
        <row r="1601">
          <cell r="A1601" t="str">
            <v>295573-B31</v>
          </cell>
          <cell r="B1601" t="str">
            <v>FC Storage Hub 12 port</v>
          </cell>
          <cell r="C1601" t="str">
            <v>STOR_PROD</v>
          </cell>
          <cell r="D1601">
            <v>4099</v>
          </cell>
          <cell r="E1601">
            <v>8257</v>
          </cell>
          <cell r="F1601">
            <v>4222</v>
          </cell>
          <cell r="G1601">
            <v>2276.7800000000002</v>
          </cell>
        </row>
        <row r="1602">
          <cell r="A1602" t="str">
            <v>295633-B21</v>
          </cell>
          <cell r="B1602" t="str">
            <v>IEC-IEC PDU 16A Cable ALL</v>
          </cell>
          <cell r="C1602" t="str">
            <v>STOR_PROD</v>
          </cell>
          <cell r="D1602">
            <v>20</v>
          </cell>
          <cell r="E1602">
            <v>40</v>
          </cell>
          <cell r="F1602">
            <v>21</v>
          </cell>
          <cell r="G1602">
            <v>3.43</v>
          </cell>
        </row>
        <row r="1603">
          <cell r="A1603" t="str">
            <v>295635-B21</v>
          </cell>
          <cell r="B1603" t="str">
            <v>SMART ARRAY 4250 ES ALL</v>
          </cell>
          <cell r="C1603" t="str">
            <v>STOR_PROD</v>
          </cell>
          <cell r="D1603">
            <v>2400</v>
          </cell>
          <cell r="E1603">
            <v>4835</v>
          </cell>
          <cell r="F1603">
            <v>2472</v>
          </cell>
          <cell r="G1603">
            <v>528.34</v>
          </cell>
        </row>
        <row r="1604">
          <cell r="A1604" t="str">
            <v>295636-B21</v>
          </cell>
          <cell r="B1604" t="str">
            <v>Smart Array 4200 Controller (4 x Ultra2)</v>
          </cell>
          <cell r="C1604" t="str">
            <v>STOR_PROD</v>
          </cell>
          <cell r="D1604">
            <v>2080</v>
          </cell>
          <cell r="E1604">
            <v>4190</v>
          </cell>
          <cell r="F1604">
            <v>2142</v>
          </cell>
          <cell r="G1604">
            <v>537.17999999999995</v>
          </cell>
        </row>
        <row r="1605">
          <cell r="A1605" t="str">
            <v>295643-B21</v>
          </cell>
          <cell r="B1605" t="str">
            <v>Smart 3200 Array Controller</v>
          </cell>
          <cell r="C1605" t="str">
            <v>STOR_PROD</v>
          </cell>
          <cell r="D1605">
            <v>1750</v>
          </cell>
          <cell r="E1605">
            <v>3525</v>
          </cell>
          <cell r="F1605">
            <v>1803</v>
          </cell>
          <cell r="G1605">
            <v>498.58</v>
          </cell>
        </row>
        <row r="1606">
          <cell r="A1606" t="str">
            <v>296818-B21</v>
          </cell>
          <cell r="B1606" t="str">
            <v>SMART-2DH  Controller Loop back cable</v>
          </cell>
          <cell r="C1606" t="str">
            <v>STOR_PROD</v>
          </cell>
          <cell r="D1606">
            <v>55</v>
          </cell>
          <cell r="E1606">
            <v>111</v>
          </cell>
          <cell r="F1606">
            <v>57</v>
          </cell>
          <cell r="G1606">
            <v>21.55</v>
          </cell>
        </row>
        <row r="1607">
          <cell r="A1607" t="str">
            <v>297162-B21</v>
          </cell>
          <cell r="B1607" t="str">
            <v>Compaq Fibre Channel Array Tower to Rack Conversion Kit</v>
          </cell>
          <cell r="C1607" t="str">
            <v>STOR_PROD</v>
          </cell>
          <cell r="D1607">
            <v>158</v>
          </cell>
          <cell r="E1607">
            <v>318</v>
          </cell>
          <cell r="F1607">
            <v>163</v>
          </cell>
          <cell r="G1607">
            <v>54.26</v>
          </cell>
        </row>
        <row r="1608">
          <cell r="A1608" t="str">
            <v>303606-B21</v>
          </cell>
          <cell r="B1608" t="str">
            <v>Monitor Utility Shelf</v>
          </cell>
          <cell r="C1608" t="str">
            <v>STOR_PROD</v>
          </cell>
          <cell r="D1608">
            <v>104</v>
          </cell>
          <cell r="E1608">
            <v>210</v>
          </cell>
          <cell r="F1608">
            <v>107</v>
          </cell>
          <cell r="G1608">
            <v>65.209999999999994</v>
          </cell>
        </row>
        <row r="1609">
          <cell r="A1609" t="str">
            <v>303656-B31</v>
          </cell>
          <cell r="B1609" t="str">
            <v>36U Rack</v>
          </cell>
          <cell r="C1609" t="str">
            <v>STOR_PROD</v>
          </cell>
          <cell r="D1609">
            <v>1295</v>
          </cell>
          <cell r="E1609">
            <v>2609</v>
          </cell>
          <cell r="F1609">
            <v>1334</v>
          </cell>
          <cell r="G1609">
            <v>724.1</v>
          </cell>
        </row>
        <row r="1610">
          <cell r="A1610" t="str">
            <v>303657-B21</v>
          </cell>
          <cell r="B1610" t="str">
            <v>36U Coupling Kit</v>
          </cell>
          <cell r="C1610" t="str">
            <v>STOR_PROD</v>
          </cell>
          <cell r="D1610">
            <v>53</v>
          </cell>
          <cell r="E1610">
            <v>107</v>
          </cell>
          <cell r="F1610">
            <v>55</v>
          </cell>
          <cell r="G1610">
            <v>16.02</v>
          </cell>
        </row>
        <row r="1611">
          <cell r="A1611" t="str">
            <v>303658-B21</v>
          </cell>
          <cell r="B1611" t="str">
            <v>36U Sidewall Kit</v>
          </cell>
          <cell r="C1611" t="str">
            <v>STOR_PROD</v>
          </cell>
          <cell r="D1611">
            <v>158</v>
          </cell>
          <cell r="E1611">
            <v>318</v>
          </cell>
          <cell r="F1611">
            <v>163</v>
          </cell>
          <cell r="G1611">
            <v>129.85</v>
          </cell>
        </row>
        <row r="1612">
          <cell r="A1612" t="str">
            <v>303659-B21</v>
          </cell>
          <cell r="B1612" t="str">
            <v>36U Stabilizing feet</v>
          </cell>
          <cell r="C1612" t="str">
            <v>STOR_PROD</v>
          </cell>
          <cell r="D1612">
            <v>126</v>
          </cell>
          <cell r="E1612">
            <v>254</v>
          </cell>
          <cell r="F1612">
            <v>130</v>
          </cell>
          <cell r="G1612">
            <v>74.53</v>
          </cell>
        </row>
        <row r="1613">
          <cell r="A1613" t="str">
            <v>303668-B31</v>
          </cell>
          <cell r="B1613" t="str">
            <v>36U Frame only</v>
          </cell>
          <cell r="C1613" t="str">
            <v>STOR_PROD</v>
          </cell>
          <cell r="D1613">
            <v>940</v>
          </cell>
          <cell r="E1613">
            <v>1894</v>
          </cell>
          <cell r="F1613">
            <v>968</v>
          </cell>
          <cell r="G1613">
            <v>486.78</v>
          </cell>
        </row>
        <row r="1614">
          <cell r="A1614" t="str">
            <v>303669-B21</v>
          </cell>
          <cell r="B1614" t="str">
            <v>36U Front door</v>
          </cell>
          <cell r="C1614" t="str">
            <v>STOR_PROD</v>
          </cell>
          <cell r="D1614">
            <v>305</v>
          </cell>
          <cell r="E1614">
            <v>614</v>
          </cell>
          <cell r="F1614">
            <v>314</v>
          </cell>
          <cell r="G1614">
            <v>193.5</v>
          </cell>
        </row>
        <row r="1615">
          <cell r="A1615" t="str">
            <v>303670-B21</v>
          </cell>
          <cell r="B1615" t="str">
            <v>36U Back door</v>
          </cell>
          <cell r="C1615" t="str">
            <v>STOR_PROD</v>
          </cell>
          <cell r="D1615">
            <v>236</v>
          </cell>
          <cell r="E1615">
            <v>475</v>
          </cell>
          <cell r="F1615">
            <v>243</v>
          </cell>
          <cell r="G1615">
            <v>156.19999999999999</v>
          </cell>
        </row>
        <row r="1616">
          <cell r="A1616" t="str">
            <v>304104-B32</v>
          </cell>
          <cell r="B1616" t="str">
            <v>ProLiant Storage System/U2 DB - Rack</v>
          </cell>
          <cell r="C1616" t="str">
            <v>STOR_PROD</v>
          </cell>
          <cell r="D1616">
            <v>2800</v>
          </cell>
          <cell r="E1616">
            <v>6423</v>
          </cell>
          <cell r="F1616">
            <v>2884</v>
          </cell>
          <cell r="G1616">
            <v>711.54</v>
          </cell>
        </row>
        <row r="1617">
          <cell r="A1617" t="str">
            <v>304114-B32</v>
          </cell>
          <cell r="B1617" t="str">
            <v>ProLiant Storage System/U2 DB - Tower</v>
          </cell>
          <cell r="C1617" t="str">
            <v>STOR_PROD</v>
          </cell>
          <cell r="D1617">
            <v>3000</v>
          </cell>
          <cell r="E1617">
            <v>6883</v>
          </cell>
          <cell r="F1617">
            <v>3090</v>
          </cell>
          <cell r="G1617">
            <v>728.08</v>
          </cell>
        </row>
        <row r="1618">
          <cell r="A1618" t="str">
            <v>306592-B21</v>
          </cell>
          <cell r="B1618" t="str">
            <v>Hot Pluggable Red Pwr Supply  for PL 30/55</v>
          </cell>
          <cell r="C1618" t="str">
            <v>STOR_PROD</v>
          </cell>
          <cell r="D1618">
            <v>600</v>
          </cell>
          <cell r="E1618">
            <v>1209</v>
          </cell>
          <cell r="F1618">
            <v>618</v>
          </cell>
          <cell r="G1618">
            <v>221.65</v>
          </cell>
        </row>
        <row r="1619">
          <cell r="A1619" t="str">
            <v>309816-B21</v>
          </cell>
          <cell r="B1619" t="str">
            <v>ProLiant F/100 Cluster Kit</v>
          </cell>
          <cell r="C1619" t="str">
            <v>STOR_PROD</v>
          </cell>
          <cell r="D1619">
            <v>99</v>
          </cell>
          <cell r="E1619">
            <v>199</v>
          </cell>
          <cell r="F1619">
            <v>102</v>
          </cell>
          <cell r="G1619">
            <v>34.08</v>
          </cell>
        </row>
        <row r="1620">
          <cell r="A1620" t="str">
            <v>309833-B22</v>
          </cell>
          <cell r="B1620" t="str">
            <v>SVRNET XN SAN ADPT KT ALL</v>
          </cell>
          <cell r="C1620" t="str">
            <v>STOR_PROD</v>
          </cell>
          <cell r="D1620">
            <v>995</v>
          </cell>
          <cell r="E1620">
            <v>2004</v>
          </cell>
          <cell r="F1620">
            <v>1025</v>
          </cell>
          <cell r="G1620">
            <v>265</v>
          </cell>
        </row>
        <row r="1621">
          <cell r="A1621" t="str">
            <v>309834-B22</v>
          </cell>
          <cell r="B1621" t="str">
            <v>Servernet 30m Interconnect Cable Kit</v>
          </cell>
          <cell r="C1621" t="str">
            <v>STOR_PROD</v>
          </cell>
          <cell r="D1621">
            <v>264</v>
          </cell>
          <cell r="E1621">
            <v>532</v>
          </cell>
          <cell r="F1621">
            <v>272</v>
          </cell>
          <cell r="G1621">
            <v>150</v>
          </cell>
        </row>
        <row r="1622">
          <cell r="A1622" t="str">
            <v>313706-B21</v>
          </cell>
          <cell r="B1622" t="str">
            <v>9.1GB HD</v>
          </cell>
          <cell r="C1622" t="str">
            <v>STOR_PROD</v>
          </cell>
          <cell r="D1622">
            <v>315</v>
          </cell>
          <cell r="E1622">
            <v>696</v>
          </cell>
          <cell r="F1622">
            <v>324</v>
          </cell>
          <cell r="G1622">
            <v>244.75</v>
          </cell>
        </row>
        <row r="1623">
          <cell r="A1623" t="str">
            <v>327281-B21</v>
          </cell>
          <cell r="B1623" t="str">
            <v>High Air Flow Door Insert for 7142 Rack</v>
          </cell>
          <cell r="C1623" t="str">
            <v>STOR_PROD</v>
          </cell>
          <cell r="D1623">
            <v>131</v>
          </cell>
          <cell r="E1623">
            <v>264</v>
          </cell>
          <cell r="F1623">
            <v>135</v>
          </cell>
          <cell r="G1623">
            <v>40</v>
          </cell>
        </row>
        <row r="1624">
          <cell r="A1624" t="str">
            <v>327337-B31</v>
          </cell>
          <cell r="B1624" t="str">
            <v>Servernet SAN Switch</v>
          </cell>
          <cell r="C1624" t="str">
            <v>STOR_PROD</v>
          </cell>
          <cell r="D1624">
            <v>2992</v>
          </cell>
          <cell r="E1624">
            <v>6027</v>
          </cell>
          <cell r="F1624">
            <v>3082</v>
          </cell>
          <cell r="G1624">
            <v>1036.3399999999999</v>
          </cell>
        </row>
        <row r="1625">
          <cell r="A1625" t="str">
            <v>327724-B21</v>
          </cell>
          <cell r="B1625" t="str">
            <v>Servernet Rails</v>
          </cell>
          <cell r="C1625" t="str">
            <v>STOR_PROD</v>
          </cell>
          <cell r="D1625">
            <v>260</v>
          </cell>
          <cell r="E1625">
            <v>524</v>
          </cell>
          <cell r="F1625">
            <v>268</v>
          </cell>
          <cell r="G1625">
            <v>476.78</v>
          </cell>
        </row>
        <row r="1626">
          <cell r="A1626" t="str">
            <v>328215-001</v>
          </cell>
          <cell r="B1626" t="str">
            <v>Differential Cable for TL 895 Library/ 5m</v>
          </cell>
          <cell r="C1626" t="str">
            <v>STOR_PROD</v>
          </cell>
          <cell r="D1626">
            <v>63</v>
          </cell>
          <cell r="E1626">
            <v>127</v>
          </cell>
          <cell r="F1626">
            <v>65</v>
          </cell>
          <cell r="G1626">
            <v>56.56</v>
          </cell>
        </row>
        <row r="1627">
          <cell r="A1627" t="str">
            <v>328215-002</v>
          </cell>
          <cell r="B1627" t="str">
            <v>Differential Cable for TL 895 Library/ 10m</v>
          </cell>
          <cell r="C1627" t="str">
            <v>STOR_PROD</v>
          </cell>
          <cell r="D1627">
            <v>89</v>
          </cell>
          <cell r="E1627">
            <v>179</v>
          </cell>
          <cell r="F1627">
            <v>92</v>
          </cell>
          <cell r="G1627">
            <v>68.28</v>
          </cell>
        </row>
        <row r="1628">
          <cell r="A1628" t="str">
            <v>328215-003</v>
          </cell>
          <cell r="B1628" t="str">
            <v>Differential Cable for TL 895 Library/ 15m</v>
          </cell>
          <cell r="C1628" t="str">
            <v>STOR_PROD</v>
          </cell>
          <cell r="D1628">
            <v>116</v>
          </cell>
          <cell r="E1628">
            <v>234</v>
          </cell>
          <cell r="F1628">
            <v>119</v>
          </cell>
          <cell r="G1628">
            <v>83.35</v>
          </cell>
        </row>
        <row r="1629">
          <cell r="A1629" t="str">
            <v>328215-004</v>
          </cell>
          <cell r="B1629" t="str">
            <v>Differential Cable for TL 895 Library/ 20m</v>
          </cell>
          <cell r="C1629" t="str">
            <v>STOR_PROD</v>
          </cell>
          <cell r="D1629">
            <v>142</v>
          </cell>
          <cell r="E1629">
            <v>286</v>
          </cell>
          <cell r="F1629">
            <v>146</v>
          </cell>
          <cell r="G1629">
            <v>100.06</v>
          </cell>
        </row>
        <row r="1630">
          <cell r="A1630" t="str">
            <v>328939-B22</v>
          </cell>
          <cell r="B1630" t="str">
            <v>9.1 GB Pluggable Ultra2 10K-II Universal Hard Drive (1")</v>
          </cell>
          <cell r="C1630" t="str">
            <v>STOR_PROD</v>
          </cell>
          <cell r="D1630">
            <v>449</v>
          </cell>
          <cell r="E1630">
            <v>992</v>
          </cell>
          <cell r="F1630">
            <v>462</v>
          </cell>
          <cell r="G1630">
            <v>240.35</v>
          </cell>
        </row>
        <row r="1631">
          <cell r="A1631" t="str">
            <v>332558-B21</v>
          </cell>
          <cell r="B1631" t="str">
            <v>Depth Adjustable Rail Kit</v>
          </cell>
          <cell r="C1631" t="str">
            <v>STOR_PROD</v>
          </cell>
          <cell r="D1631">
            <v>65</v>
          </cell>
          <cell r="E1631">
            <v>131</v>
          </cell>
          <cell r="F1631">
            <v>67</v>
          </cell>
          <cell r="G1631">
            <v>23.03</v>
          </cell>
        </row>
        <row r="1632">
          <cell r="A1632" t="str">
            <v>332564-B21</v>
          </cell>
          <cell r="B1632" t="str">
            <v>Sliding Shelf Kit</v>
          </cell>
          <cell r="C1632" t="str">
            <v>STOR_PROD</v>
          </cell>
          <cell r="D1632">
            <v>270</v>
          </cell>
          <cell r="E1632">
            <v>544</v>
          </cell>
          <cell r="F1632">
            <v>278</v>
          </cell>
          <cell r="G1632">
            <v>201.14</v>
          </cell>
        </row>
        <row r="1633">
          <cell r="A1633" t="str">
            <v>332607-B31</v>
          </cell>
          <cell r="B1633" t="str">
            <v>Compaq Storage Expander II (Rack)</v>
          </cell>
          <cell r="C1633" t="str">
            <v>STOR_PROD</v>
          </cell>
          <cell r="D1633">
            <v>683</v>
          </cell>
          <cell r="E1633">
            <v>1376</v>
          </cell>
          <cell r="F1633">
            <v>703</v>
          </cell>
          <cell r="G1633">
            <v>499.09</v>
          </cell>
        </row>
        <row r="1634">
          <cell r="A1634" t="str">
            <v>332609-B31</v>
          </cell>
          <cell r="B1634" t="str">
            <v>Compaq SCSI Storage Expander II (Tower)</v>
          </cell>
          <cell r="C1634" t="str">
            <v>STOR_PROD</v>
          </cell>
          <cell r="D1634">
            <v>368</v>
          </cell>
          <cell r="E1634">
            <v>741</v>
          </cell>
          <cell r="F1634">
            <v>379</v>
          </cell>
          <cell r="G1634">
            <v>219.27</v>
          </cell>
        </row>
        <row r="1635">
          <cell r="A1635" t="str">
            <v>333590-B21</v>
          </cell>
          <cell r="B1635" t="str">
            <v>Compaq Hot Plug Redundant DC Power Supply</v>
          </cell>
          <cell r="C1635" t="str">
            <v>STOR_PROD</v>
          </cell>
          <cell r="D1635">
            <v>1350</v>
          </cell>
          <cell r="E1635">
            <v>2720</v>
          </cell>
          <cell r="F1635">
            <v>1391</v>
          </cell>
          <cell r="G1635">
            <v>319.44</v>
          </cell>
        </row>
        <row r="1636">
          <cell r="A1636" t="str">
            <v>336357-B21</v>
          </cell>
          <cell r="B1636" t="str">
            <v>9.1 GB Pluggable Wide Ultra SCSI-3 10K RPM Hard Disk Drives (1")</v>
          </cell>
          <cell r="C1636" t="str">
            <v>STOR_PROD</v>
          </cell>
          <cell r="D1636">
            <v>449</v>
          </cell>
          <cell r="E1636">
            <v>992</v>
          </cell>
          <cell r="F1636">
            <v>462</v>
          </cell>
          <cell r="G1636">
            <v>233.4</v>
          </cell>
        </row>
        <row r="1637">
          <cell r="A1637" t="str">
            <v>338056-B21</v>
          </cell>
          <cell r="B1637" t="str">
            <v>1U Keyboard Tray/Drawer</v>
          </cell>
          <cell r="C1637" t="str">
            <v>STOR_PROD</v>
          </cell>
          <cell r="D1637">
            <v>221</v>
          </cell>
          <cell r="E1637">
            <v>445</v>
          </cell>
          <cell r="F1637">
            <v>228</v>
          </cell>
          <cell r="G1637">
            <v>99.81</v>
          </cell>
        </row>
        <row r="1638">
          <cell r="A1638" t="str">
            <v>338544-B22</v>
          </cell>
          <cell r="B1638" t="str">
            <v>Rack Conversion Kit ALL</v>
          </cell>
          <cell r="C1638" t="str">
            <v>STOR_PROD</v>
          </cell>
          <cell r="D1638">
            <v>400</v>
          </cell>
          <cell r="E1638">
            <v>806</v>
          </cell>
          <cell r="F1638">
            <v>412</v>
          </cell>
          <cell r="G1638">
            <v>134</v>
          </cell>
        </row>
        <row r="1639">
          <cell r="A1639" t="str">
            <v>340412-B21</v>
          </cell>
          <cell r="B1639" t="str">
            <v>GBIC-LW Kit</v>
          </cell>
          <cell r="C1639" t="str">
            <v>STOR_PROD</v>
          </cell>
          <cell r="D1639">
            <v>3100</v>
          </cell>
          <cell r="E1639">
            <v>6245</v>
          </cell>
          <cell r="F1639">
            <v>3193</v>
          </cell>
          <cell r="G1639">
            <v>1271.3499999999999</v>
          </cell>
        </row>
        <row r="1640">
          <cell r="A1640" t="str">
            <v>340583-021</v>
          </cell>
          <cell r="B1640" t="str">
            <v>Power Cord for 35/70 DLT library - Euro</v>
          </cell>
          <cell r="C1640" t="str">
            <v>STOR_PROD</v>
          </cell>
          <cell r="D1640">
            <v>10</v>
          </cell>
          <cell r="E1640">
            <v>20</v>
          </cell>
          <cell r="F1640">
            <v>10</v>
          </cell>
          <cell r="G1640">
            <v>54.08</v>
          </cell>
        </row>
        <row r="1641">
          <cell r="A1641" t="str">
            <v>340673-B21</v>
          </cell>
          <cell r="B1641" t="str">
            <v>ProLiant S/100 Cluster Kit SCSI</v>
          </cell>
          <cell r="C1641" t="str">
            <v>STOR_PROD</v>
          </cell>
          <cell r="D1641">
            <v>99</v>
          </cell>
          <cell r="E1641">
            <v>199</v>
          </cell>
          <cell r="F1641">
            <v>102</v>
          </cell>
          <cell r="G1641">
            <v>36.67</v>
          </cell>
        </row>
        <row r="1642">
          <cell r="A1642" t="str">
            <v>340743-B22</v>
          </cell>
          <cell r="B1642" t="str">
            <v>20/40GB DLT Tape Drive Internal OPAL</v>
          </cell>
          <cell r="C1642" t="str">
            <v>STOR_PROD</v>
          </cell>
          <cell r="D1642">
            <v>1525</v>
          </cell>
          <cell r="E1642">
            <v>3499</v>
          </cell>
          <cell r="F1642">
            <v>1571</v>
          </cell>
          <cell r="G1642">
            <v>970.35</v>
          </cell>
        </row>
        <row r="1643">
          <cell r="A1643" t="str">
            <v>340743-B22</v>
          </cell>
          <cell r="B1643" t="str">
            <v>20/40GB DLT Tape Drive Internal OPAL</v>
          </cell>
          <cell r="C1643" t="str">
            <v>STOR_PROD</v>
          </cell>
          <cell r="D1643">
            <v>1525</v>
          </cell>
          <cell r="E1643">
            <v>3499</v>
          </cell>
          <cell r="F1643">
            <v>1571</v>
          </cell>
          <cell r="G1643">
            <v>970.35</v>
          </cell>
        </row>
        <row r="1644">
          <cell r="A1644" t="str">
            <v>340744-B22</v>
          </cell>
          <cell r="B1644" t="str">
            <v>20/40GB DLT Tape Drive External OPAL</v>
          </cell>
          <cell r="C1644" t="str">
            <v>STOR_PROD</v>
          </cell>
          <cell r="D1644">
            <v>1725</v>
          </cell>
          <cell r="E1644">
            <v>3808</v>
          </cell>
          <cell r="F1644">
            <v>1777</v>
          </cell>
          <cell r="G1644">
            <v>1179.3499999999999</v>
          </cell>
        </row>
        <row r="1645">
          <cell r="A1645" t="str">
            <v>340912-B21</v>
          </cell>
          <cell r="B1645" t="str">
            <v>12ft.Communication Cord for Multi CPU Option Card</v>
          </cell>
          <cell r="C1645" t="str">
            <v>STOR_PROD</v>
          </cell>
          <cell r="D1645">
            <v>25</v>
          </cell>
          <cell r="E1645">
            <v>50</v>
          </cell>
          <cell r="F1645">
            <v>26</v>
          </cell>
          <cell r="G1645">
            <v>7.23</v>
          </cell>
        </row>
        <row r="1646">
          <cell r="A1646" t="str">
            <v>347207-B31</v>
          </cell>
          <cell r="B1646" t="str">
            <v>6000VA Rackmount UPS</v>
          </cell>
          <cell r="C1646" t="str">
            <v>STOR_PROD</v>
          </cell>
          <cell r="D1646">
            <v>5025</v>
          </cell>
          <cell r="E1646">
            <v>10123</v>
          </cell>
          <cell r="F1646">
            <v>5176</v>
          </cell>
          <cell r="G1646">
            <v>2922.35</v>
          </cell>
        </row>
        <row r="1647">
          <cell r="A1647" t="str">
            <v>347224-B21</v>
          </cell>
          <cell r="B1647" t="str">
            <v>External Battery Module for R6000 UPS</v>
          </cell>
          <cell r="C1647" t="str">
            <v>STOR_PROD</v>
          </cell>
          <cell r="D1647">
            <v>1246</v>
          </cell>
          <cell r="E1647">
            <v>2510</v>
          </cell>
          <cell r="F1647">
            <v>1283</v>
          </cell>
          <cell r="G1647">
            <v>854.35</v>
          </cell>
        </row>
        <row r="1648">
          <cell r="A1648" t="str">
            <v>347225-B21</v>
          </cell>
          <cell r="B1648" t="str">
            <v>SNMP EN Adapter</v>
          </cell>
          <cell r="C1648" t="str">
            <v>STOR_PROD</v>
          </cell>
          <cell r="D1648">
            <v>299</v>
          </cell>
          <cell r="E1648">
            <v>630</v>
          </cell>
          <cell r="F1648">
            <v>308</v>
          </cell>
          <cell r="G1648">
            <v>369</v>
          </cell>
        </row>
        <row r="1649">
          <cell r="A1649" t="str">
            <v>347272-B21</v>
          </cell>
          <cell r="B1649" t="str">
            <v>14U Cluster Rack Kit</v>
          </cell>
          <cell r="C1649" t="str">
            <v>STOR_PROD</v>
          </cell>
          <cell r="D1649">
            <v>876</v>
          </cell>
          <cell r="E1649">
            <v>1765</v>
          </cell>
          <cell r="F1649">
            <v>902</v>
          </cell>
          <cell r="G1649">
            <v>656</v>
          </cell>
        </row>
        <row r="1650">
          <cell r="A1650" t="str">
            <v>348700-B31</v>
          </cell>
          <cell r="B1650" t="str">
            <v>ProLiant Storage Storage System UE Rack</v>
          </cell>
          <cell r="C1650" t="str">
            <v>STOR_PROD</v>
          </cell>
          <cell r="D1650">
            <v>2600</v>
          </cell>
          <cell r="E1650">
            <v>5963</v>
          </cell>
          <cell r="F1650">
            <v>2678</v>
          </cell>
          <cell r="G1650">
            <v>650.99</v>
          </cell>
        </row>
        <row r="1651">
          <cell r="A1651" t="str">
            <v>348706-B21</v>
          </cell>
          <cell r="B1651" t="str">
            <v>ProLiant Storage System/U or /F DB Upgrade to UE</v>
          </cell>
          <cell r="C1651" t="str">
            <v>STOR_PROD</v>
          </cell>
          <cell r="D1651">
            <v>420</v>
          </cell>
          <cell r="E1651">
            <v>846</v>
          </cell>
          <cell r="F1651">
            <v>433</v>
          </cell>
          <cell r="G1651">
            <v>137.33000000000001</v>
          </cell>
        </row>
        <row r="1652">
          <cell r="A1652" t="str">
            <v>348710-B32</v>
          </cell>
          <cell r="B1652" t="str">
            <v>ProLiant Storage Storage System UE Tower</v>
          </cell>
          <cell r="C1652" t="str">
            <v>STOR_PROD</v>
          </cell>
          <cell r="D1652">
            <v>2800</v>
          </cell>
          <cell r="E1652">
            <v>6423</v>
          </cell>
          <cell r="F1652">
            <v>2884</v>
          </cell>
          <cell r="G1652">
            <v>657.03</v>
          </cell>
        </row>
        <row r="1653">
          <cell r="A1653" t="str">
            <v>348718-B21</v>
          </cell>
          <cell r="B1653" t="str">
            <v>ProLiant Storage System/U or /F SB Upgrade to UE</v>
          </cell>
          <cell r="C1653" t="str">
            <v>STOR_PROD</v>
          </cell>
          <cell r="D1653">
            <v>1050</v>
          </cell>
          <cell r="E1653">
            <v>2115</v>
          </cell>
          <cell r="F1653">
            <v>1082</v>
          </cell>
          <cell r="G1653">
            <v>396.78</v>
          </cell>
        </row>
        <row r="1654">
          <cell r="A1654" t="str">
            <v>348719-B21</v>
          </cell>
          <cell r="B1654" t="str">
            <v>PL Storage Stystem UE Tower to Rack Conversion Kit</v>
          </cell>
          <cell r="C1654" t="str">
            <v>STOR_PROD</v>
          </cell>
          <cell r="D1654">
            <v>315</v>
          </cell>
          <cell r="E1654">
            <v>635</v>
          </cell>
          <cell r="F1654">
            <v>324</v>
          </cell>
          <cell r="G1654">
            <v>110.26</v>
          </cell>
        </row>
        <row r="1655">
          <cell r="A1655" t="str">
            <v>349350-B22</v>
          </cell>
          <cell r="B1655" t="str">
            <v>Compaq TL895/96 Slots/2 Drive DLT Library</v>
          </cell>
          <cell r="C1655" t="str">
            <v>STOR_PROD</v>
          </cell>
          <cell r="D1655">
            <v>47590</v>
          </cell>
          <cell r="E1655">
            <v>95870</v>
          </cell>
          <cell r="F1655">
            <v>49018</v>
          </cell>
          <cell r="G1655">
            <v>19169.78</v>
          </cell>
        </row>
        <row r="1656">
          <cell r="A1656" t="str">
            <v>349350-B25</v>
          </cell>
          <cell r="B1656" t="str">
            <v>Compaq TL895/96 Slots/5 Drive DLT Library</v>
          </cell>
          <cell r="C1656" t="str">
            <v>STOR_PROD</v>
          </cell>
          <cell r="D1656">
            <v>68590</v>
          </cell>
          <cell r="E1656">
            <v>138175</v>
          </cell>
          <cell r="F1656">
            <v>70648</v>
          </cell>
          <cell r="G1656">
            <v>26399.78</v>
          </cell>
        </row>
        <row r="1657">
          <cell r="A1657" t="str">
            <v>349351-B21</v>
          </cell>
          <cell r="B1657" t="str">
            <v>Compaq TL895 DLT 35/70 Drive Upgrade</v>
          </cell>
          <cell r="C1657" t="str">
            <v>STOR_PROD</v>
          </cell>
          <cell r="D1657">
            <v>7000</v>
          </cell>
          <cell r="E1657">
            <v>14102</v>
          </cell>
          <cell r="F1657">
            <v>7210</v>
          </cell>
          <cell r="G1657">
            <v>2715.23</v>
          </cell>
        </row>
        <row r="1658">
          <cell r="A1658" t="str">
            <v>349526-B21</v>
          </cell>
          <cell r="B1658" t="str">
            <v>9GB Ultra2 Non-Plug</v>
          </cell>
          <cell r="C1658" t="str">
            <v>STOR_PROD</v>
          </cell>
          <cell r="D1658">
            <v>310</v>
          </cell>
          <cell r="E1658">
            <v>663</v>
          </cell>
          <cell r="F1658">
            <v>319</v>
          </cell>
          <cell r="G1658">
            <v>203.35</v>
          </cell>
        </row>
        <row r="1659">
          <cell r="A1659" t="str">
            <v>350364-B21</v>
          </cell>
          <cell r="B1659" t="str">
            <v>20/40GB  DLT library rdy drive</v>
          </cell>
          <cell r="C1659" t="str">
            <v>STOR_PROD</v>
          </cell>
          <cell r="D1659">
            <v>2845</v>
          </cell>
          <cell r="E1659">
            <v>5731</v>
          </cell>
          <cell r="F1659">
            <v>2930</v>
          </cell>
          <cell r="G1659">
            <v>2023.69</v>
          </cell>
        </row>
        <row r="1660">
          <cell r="A1660" t="str">
            <v>350367-B21</v>
          </cell>
          <cell r="B1660" t="str">
            <v>35/70 DLT library 2nd drive Upgrade - opal</v>
          </cell>
          <cell r="C1660" t="str">
            <v>STOR_PROD</v>
          </cell>
          <cell r="D1660">
            <v>6620</v>
          </cell>
          <cell r="E1660">
            <v>13336</v>
          </cell>
          <cell r="F1660">
            <v>6819</v>
          </cell>
          <cell r="G1660">
            <v>3274.31</v>
          </cell>
        </row>
        <row r="1661">
          <cell r="A1661" t="str">
            <v>350384-B21</v>
          </cell>
          <cell r="B1661" t="str">
            <v>DLT Library Tabletop Conversion Kit - opal</v>
          </cell>
          <cell r="C1661" t="str">
            <v>STOR_PROD</v>
          </cell>
          <cell r="D1661">
            <v>525</v>
          </cell>
          <cell r="E1661">
            <v>1058</v>
          </cell>
          <cell r="F1661">
            <v>541</v>
          </cell>
          <cell r="G1661">
            <v>201.78</v>
          </cell>
        </row>
        <row r="1662">
          <cell r="A1662" t="str">
            <v>379937-B22</v>
          </cell>
          <cell r="B1662" t="str">
            <v>F500 cluster kit (RA 8000 / NoSPoF)</v>
          </cell>
          <cell r="C1662" t="str">
            <v>STOR_PROD</v>
          </cell>
          <cell r="D1662">
            <v>3360</v>
          </cell>
          <cell r="E1662">
            <v>6769</v>
          </cell>
          <cell r="F1662">
            <v>3461</v>
          </cell>
          <cell r="G1662">
            <v>668.23</v>
          </cell>
        </row>
        <row r="1663">
          <cell r="A1663" t="str">
            <v>380357-B21</v>
          </cell>
          <cell r="B1663" t="str">
            <v>F200 cluster kit (RA 4000 / NoSPoF)</v>
          </cell>
          <cell r="C1663" t="str">
            <v>STOR_PROD</v>
          </cell>
          <cell r="D1663">
            <v>1680</v>
          </cell>
          <cell r="E1663">
            <v>3384</v>
          </cell>
          <cell r="F1663">
            <v>1730</v>
          </cell>
          <cell r="G1663">
            <v>661.49</v>
          </cell>
        </row>
        <row r="1664">
          <cell r="A1664" t="str">
            <v>380550-B21</v>
          </cell>
          <cell r="B1664" t="str">
            <v>RA 8000, Fibre Channel with 1 controller in tower - opal</v>
          </cell>
          <cell r="C1664" t="str">
            <v>STOR_PROD</v>
          </cell>
          <cell r="D1664">
            <v>15613</v>
          </cell>
          <cell r="E1664">
            <v>31452</v>
          </cell>
          <cell r="F1664">
            <v>16081</v>
          </cell>
          <cell r="G1664">
            <v>7204.98</v>
          </cell>
        </row>
        <row r="1665">
          <cell r="A1665" t="str">
            <v>380550-B22</v>
          </cell>
          <cell r="B1665" t="str">
            <v>RA 8000, Fibre Channel with 1 controller in tower - blue</v>
          </cell>
          <cell r="C1665" t="str">
            <v>STOR_PROD</v>
          </cell>
          <cell r="D1665">
            <v>15613</v>
          </cell>
          <cell r="E1665">
            <v>31452</v>
          </cell>
          <cell r="F1665">
            <v>16081</v>
          </cell>
          <cell r="G1665">
            <v>7268.45</v>
          </cell>
        </row>
        <row r="1666">
          <cell r="A1666" t="str">
            <v>380551-001</v>
          </cell>
          <cell r="B1666" t="str">
            <v>O S Platform Software Kit for FC controller : NT/Intel</v>
          </cell>
          <cell r="C1666" t="str">
            <v>STOR_PROD</v>
          </cell>
          <cell r="D1666">
            <v>530</v>
          </cell>
          <cell r="E1666">
            <v>1068</v>
          </cell>
          <cell r="F1666">
            <v>546</v>
          </cell>
          <cell r="G1666">
            <v>52.82</v>
          </cell>
        </row>
        <row r="1667">
          <cell r="A1667" t="str">
            <v>380553-001</v>
          </cell>
          <cell r="B1667" t="str">
            <v>OS Platform Software Kit for FC Controller: Tru64UNIX</v>
          </cell>
          <cell r="C1667" t="str">
            <v>STOR_PROD</v>
          </cell>
          <cell r="D1667">
            <v>530</v>
          </cell>
          <cell r="E1667">
            <v>1068</v>
          </cell>
          <cell r="F1667">
            <v>546</v>
          </cell>
          <cell r="G1667">
            <v>51.07</v>
          </cell>
        </row>
        <row r="1668">
          <cell r="A1668" t="str">
            <v>380554-001</v>
          </cell>
          <cell r="B1668" t="str">
            <v>O S Platform Software Kit for FC controller : SUN Solaris 2.5.1, 2.6</v>
          </cell>
          <cell r="C1668" t="str">
            <v>STOR_PROD</v>
          </cell>
          <cell r="D1668">
            <v>530</v>
          </cell>
          <cell r="E1668">
            <v>1068</v>
          </cell>
          <cell r="F1668">
            <v>546</v>
          </cell>
          <cell r="G1668">
            <v>54.98</v>
          </cell>
        </row>
        <row r="1669">
          <cell r="A1669" t="str">
            <v>380555-001</v>
          </cell>
          <cell r="B1669" t="str">
            <v>OS Platform Software Kit for FC Controller: OVMS</v>
          </cell>
          <cell r="C1669" t="str">
            <v>STOR_PROD</v>
          </cell>
          <cell r="D1669">
            <v>530</v>
          </cell>
          <cell r="E1669">
            <v>1068</v>
          </cell>
          <cell r="F1669">
            <v>546</v>
          </cell>
          <cell r="G1669">
            <v>53.37</v>
          </cell>
        </row>
        <row r="1670">
          <cell r="A1670" t="str">
            <v>380556-001</v>
          </cell>
          <cell r="B1670" t="str">
            <v>O S Platform Software Kit for FC controller : SGI IRIX 6.4.1</v>
          </cell>
          <cell r="C1670" t="str">
            <v>STOR_PROD</v>
          </cell>
          <cell r="D1670">
            <v>530</v>
          </cell>
          <cell r="E1670">
            <v>1068</v>
          </cell>
          <cell r="F1670">
            <v>546</v>
          </cell>
          <cell r="G1670" t="e">
            <v>#N/A</v>
          </cell>
        </row>
        <row r="1671">
          <cell r="A1671" t="str">
            <v>380557-001</v>
          </cell>
          <cell r="B1671" t="str">
            <v>O S Platform Software Kit for FC controller : HP UX 10.2, 11.01</v>
          </cell>
          <cell r="C1671" t="str">
            <v>STOR_PROD</v>
          </cell>
          <cell r="D1671">
            <v>530</v>
          </cell>
          <cell r="E1671">
            <v>1068</v>
          </cell>
          <cell r="F1671">
            <v>546</v>
          </cell>
          <cell r="G1671">
            <v>54.7</v>
          </cell>
        </row>
        <row r="1672">
          <cell r="A1672" t="str">
            <v>380558-001</v>
          </cell>
          <cell r="B1672" t="str">
            <v>HSG80 IBM Platform Kit</v>
          </cell>
          <cell r="C1672" t="str">
            <v>STOR_PROD</v>
          </cell>
          <cell r="D1672">
            <v>495</v>
          </cell>
          <cell r="E1672">
            <v>997</v>
          </cell>
          <cell r="F1672">
            <v>510</v>
          </cell>
          <cell r="G1672">
            <v>58</v>
          </cell>
        </row>
        <row r="1673">
          <cell r="A1673" t="str">
            <v>380559-001</v>
          </cell>
          <cell r="B1673" t="str">
            <v>OS Platform Software Kit for FC Controller: NetWare</v>
          </cell>
          <cell r="C1673" t="str">
            <v>STOR_PROD</v>
          </cell>
          <cell r="D1673">
            <v>530</v>
          </cell>
          <cell r="E1673">
            <v>1068</v>
          </cell>
          <cell r="F1673">
            <v>546</v>
          </cell>
          <cell r="G1673">
            <v>66.09</v>
          </cell>
        </row>
        <row r="1674">
          <cell r="A1674" t="str">
            <v>380560-B21</v>
          </cell>
          <cell r="B1674" t="str">
            <v>RA 8000, Fibre Channel with 2 controllers in tower - blue</v>
          </cell>
          <cell r="C1674" t="str">
            <v>STOR_PROD</v>
          </cell>
          <cell r="D1674">
            <v>25359</v>
          </cell>
          <cell r="E1674">
            <v>51086</v>
          </cell>
          <cell r="F1674">
            <v>26120</v>
          </cell>
          <cell r="G1674">
            <v>9352.81</v>
          </cell>
        </row>
        <row r="1675">
          <cell r="A1675" t="str">
            <v>380560-B22</v>
          </cell>
          <cell r="B1675" t="str">
            <v>RA 8000, Fibre Channel with 2 controllers in tower - opal</v>
          </cell>
          <cell r="C1675" t="str">
            <v>STOR_PROD</v>
          </cell>
          <cell r="D1675">
            <v>25359</v>
          </cell>
          <cell r="E1675">
            <v>51086</v>
          </cell>
          <cell r="F1675">
            <v>26120</v>
          </cell>
          <cell r="G1675">
            <v>9433.56</v>
          </cell>
        </row>
        <row r="1676">
          <cell r="A1676" t="str">
            <v>380561-B21</v>
          </cell>
          <cell r="B1676" t="str">
            <v>Optical Short Wave GBIC</v>
          </cell>
          <cell r="C1676" t="str">
            <v>STOR_PROD</v>
          </cell>
          <cell r="D1676">
            <v>356</v>
          </cell>
          <cell r="E1676">
            <v>717</v>
          </cell>
          <cell r="F1676">
            <v>367</v>
          </cell>
          <cell r="G1676">
            <v>92.02</v>
          </cell>
        </row>
        <row r="1677">
          <cell r="A1677" t="str">
            <v>380563-B21</v>
          </cell>
          <cell r="B1677" t="str">
            <v>Expansion calble kit for RA8000, ESA 12000, RA7000, ESA10000</v>
          </cell>
          <cell r="C1677" t="str">
            <v>STOR_PROD</v>
          </cell>
          <cell r="D1677">
            <v>530</v>
          </cell>
          <cell r="E1677">
            <v>1068</v>
          </cell>
          <cell r="F1677">
            <v>546</v>
          </cell>
          <cell r="G1677">
            <v>123.46</v>
          </cell>
        </row>
        <row r="1678">
          <cell r="A1678" t="str">
            <v>380564-B21</v>
          </cell>
          <cell r="B1678" t="str">
            <v>Power distribution unit for RA8000, RA7000</v>
          </cell>
          <cell r="C1678" t="str">
            <v>STOR_PROD</v>
          </cell>
          <cell r="D1678">
            <v>189</v>
          </cell>
          <cell r="E1678">
            <v>381</v>
          </cell>
          <cell r="F1678">
            <v>195</v>
          </cell>
          <cell r="G1678">
            <v>107.95</v>
          </cell>
        </row>
        <row r="1679">
          <cell r="A1679" t="str">
            <v>380565-B21</v>
          </cell>
          <cell r="B1679" t="str">
            <v>Power Supply, 180 Watt Hot Plug (SBB)</v>
          </cell>
          <cell r="C1679" t="str">
            <v>STOR_PROD</v>
          </cell>
          <cell r="D1679">
            <v>395</v>
          </cell>
          <cell r="E1679">
            <v>796</v>
          </cell>
          <cell r="F1679">
            <v>407</v>
          </cell>
          <cell r="G1679">
            <v>82.19</v>
          </cell>
        </row>
        <row r="1680">
          <cell r="A1680" t="str">
            <v>380566-B21</v>
          </cell>
          <cell r="B1680" t="str">
            <v>Single cache battery for RA8000, ESA12000 controller cache</v>
          </cell>
          <cell r="C1680" t="str">
            <v>STOR_PROD</v>
          </cell>
          <cell r="D1680">
            <v>212</v>
          </cell>
          <cell r="E1680">
            <v>427</v>
          </cell>
          <cell r="F1680">
            <v>218</v>
          </cell>
          <cell r="G1680">
            <v>97.83</v>
          </cell>
        </row>
        <row r="1681">
          <cell r="A1681" t="str">
            <v>380567-B21</v>
          </cell>
          <cell r="B1681" t="str">
            <v>Dual cache battery for RA8000, ESA12000 controller cache</v>
          </cell>
          <cell r="C1681" t="str">
            <v>STOR_PROD</v>
          </cell>
          <cell r="D1681">
            <v>417</v>
          </cell>
          <cell r="E1681">
            <v>840</v>
          </cell>
          <cell r="F1681">
            <v>430</v>
          </cell>
          <cell r="G1681">
            <v>159.88999999999999</v>
          </cell>
        </row>
        <row r="1682">
          <cell r="A1682" t="str">
            <v>380568-B21</v>
          </cell>
          <cell r="B1682" t="str">
            <v>Expansion rack 24 slot for RA8000, ESA12000</v>
          </cell>
          <cell r="C1682" t="str">
            <v>STOR_PROD</v>
          </cell>
          <cell r="D1682">
            <v>5578</v>
          </cell>
          <cell r="E1682">
            <v>11237</v>
          </cell>
          <cell r="F1682">
            <v>5745</v>
          </cell>
          <cell r="G1682">
            <v>3813.08</v>
          </cell>
        </row>
        <row r="1683">
          <cell r="A1683" t="str">
            <v>380569-B21</v>
          </cell>
          <cell r="B1683" t="str">
            <v>RA 8000 /ESA 12000 Base Unit Rack-Mounting Kit, (RETMA/METRIC)</v>
          </cell>
          <cell r="C1683" t="str">
            <v>STOR_PROD</v>
          </cell>
          <cell r="D1683">
            <v>318</v>
          </cell>
          <cell r="E1683">
            <v>641</v>
          </cell>
          <cell r="F1683">
            <v>328</v>
          </cell>
          <cell r="G1683">
            <v>184.84</v>
          </cell>
        </row>
        <row r="1684">
          <cell r="A1684" t="str">
            <v>380570-B21</v>
          </cell>
          <cell r="B1684" t="str">
            <v>RA 8000, Fibre Channel  without controller in tower - blue</v>
          </cell>
          <cell r="C1684" t="str">
            <v>STOR_PROD</v>
          </cell>
          <cell r="D1684">
            <v>5720</v>
          </cell>
          <cell r="E1684">
            <v>11523</v>
          </cell>
          <cell r="F1684">
            <v>5892</v>
          </cell>
          <cell r="G1684">
            <v>3991.63</v>
          </cell>
        </row>
        <row r="1685">
          <cell r="A1685" t="str">
            <v>380570-B22</v>
          </cell>
          <cell r="B1685" t="str">
            <v>RA 8000, Fibre Channel without controller in tower - opal</v>
          </cell>
          <cell r="C1685" t="str">
            <v>STOR_PROD</v>
          </cell>
          <cell r="D1685">
            <v>5720</v>
          </cell>
          <cell r="E1685">
            <v>11523</v>
          </cell>
          <cell r="F1685">
            <v>5892</v>
          </cell>
          <cell r="G1685">
            <v>4069.79</v>
          </cell>
        </row>
        <row r="1686">
          <cell r="A1686" t="str">
            <v>380571-B21</v>
          </cell>
          <cell r="B1686" t="str">
            <v>RA 8000/ESA 12000 EMU Kit</v>
          </cell>
          <cell r="C1686" t="str">
            <v>STOR_PROD</v>
          </cell>
          <cell r="D1686">
            <v>501</v>
          </cell>
          <cell r="E1686">
            <v>1009</v>
          </cell>
          <cell r="F1686">
            <v>516</v>
          </cell>
          <cell r="G1686">
            <v>148.36000000000001</v>
          </cell>
        </row>
        <row r="1687">
          <cell r="A1687" t="str">
            <v>380572-B21</v>
          </cell>
          <cell r="B1687" t="str">
            <v>Process Verification Assembly (PVA) for RA8000, ESA12000</v>
          </cell>
          <cell r="C1687" t="str">
            <v>STOR_PROD</v>
          </cell>
          <cell r="D1687">
            <v>254</v>
          </cell>
          <cell r="E1687">
            <v>512</v>
          </cell>
          <cell r="F1687">
            <v>262</v>
          </cell>
          <cell r="G1687">
            <v>80</v>
          </cell>
        </row>
        <row r="1688">
          <cell r="A1688" t="str">
            <v>380573-B21</v>
          </cell>
          <cell r="B1688" t="str">
            <v>Cooling fan for RA8000 - blue</v>
          </cell>
          <cell r="C1688" t="str">
            <v>STOR_PROD</v>
          </cell>
          <cell r="D1688">
            <v>176</v>
          </cell>
          <cell r="E1688">
            <v>355</v>
          </cell>
          <cell r="F1688">
            <v>181</v>
          </cell>
          <cell r="G1688">
            <v>59.62</v>
          </cell>
        </row>
        <row r="1689">
          <cell r="A1689" t="str">
            <v>380573-B22</v>
          </cell>
          <cell r="B1689" t="str">
            <v>Cooling fan for RA8000 - opal</v>
          </cell>
          <cell r="C1689" t="str">
            <v>STOR_PROD</v>
          </cell>
          <cell r="D1689">
            <v>176</v>
          </cell>
          <cell r="E1689">
            <v>355</v>
          </cell>
          <cell r="F1689">
            <v>181</v>
          </cell>
          <cell r="G1689">
            <v>59.48</v>
          </cell>
        </row>
        <row r="1690">
          <cell r="A1690" t="str">
            <v>380574-001</v>
          </cell>
          <cell r="B1690" t="str">
            <v>Compaq Host Bus Controller - PCI to FC/AL NT/Intel, NT/Alpha</v>
          </cell>
          <cell r="C1690" t="str">
            <v>STOR_PROD</v>
          </cell>
          <cell r="D1690">
            <v>3178</v>
          </cell>
          <cell r="E1690">
            <v>6402</v>
          </cell>
          <cell r="F1690">
            <v>3273</v>
          </cell>
          <cell r="G1690">
            <v>1050</v>
          </cell>
        </row>
        <row r="1691">
          <cell r="A1691" t="str">
            <v>380575-001</v>
          </cell>
          <cell r="B1691" t="str">
            <v>Compaq Host Bus Controller - SBUS - FC/AL</v>
          </cell>
          <cell r="C1691" t="str">
            <v>STOR_PROD</v>
          </cell>
          <cell r="D1691">
            <v>2825</v>
          </cell>
          <cell r="E1691">
            <v>5691</v>
          </cell>
          <cell r="F1691">
            <v>2910</v>
          </cell>
          <cell r="G1691">
            <v>2148</v>
          </cell>
        </row>
        <row r="1692">
          <cell r="A1692" t="str">
            <v>380576-001</v>
          </cell>
          <cell r="B1692" t="str">
            <v>HBA, Sun PCI FC1063-CM</v>
          </cell>
          <cell r="C1692" t="str">
            <v>STOR_PROD</v>
          </cell>
          <cell r="D1692">
            <v>2640</v>
          </cell>
          <cell r="E1692">
            <v>5318</v>
          </cell>
          <cell r="F1692">
            <v>2719</v>
          </cell>
          <cell r="G1692">
            <v>1187.3</v>
          </cell>
        </row>
        <row r="1693">
          <cell r="A1693" t="str">
            <v>380577-001</v>
          </cell>
          <cell r="B1693" t="str">
            <v>ACS V8.3 FC/AL Storage Controller Software</v>
          </cell>
          <cell r="C1693" t="str">
            <v>STOR_PROD</v>
          </cell>
          <cell r="D1693">
            <v>2825</v>
          </cell>
          <cell r="E1693">
            <v>5691</v>
          </cell>
          <cell r="F1693">
            <v>2910</v>
          </cell>
          <cell r="G1693">
            <v>79.489999999999995</v>
          </cell>
        </row>
        <row r="1694">
          <cell r="A1694" t="str">
            <v>380579-B21</v>
          </cell>
          <cell r="B1694" t="str">
            <v>Optical fibre connection kit :three Short Wave GBICs + two 2m cables</v>
          </cell>
          <cell r="C1694" t="str">
            <v>STOR_PROD</v>
          </cell>
          <cell r="D1694">
            <v>1235</v>
          </cell>
          <cell r="E1694">
            <v>2488</v>
          </cell>
          <cell r="F1694">
            <v>1272</v>
          </cell>
          <cell r="G1694">
            <v>317.98</v>
          </cell>
        </row>
        <row r="1695">
          <cell r="A1695" t="str">
            <v>380581-B21</v>
          </cell>
          <cell r="B1695" t="str">
            <v>2U Battery Shelf Option Kit</v>
          </cell>
          <cell r="C1695" t="str">
            <v>STOR_PROD</v>
          </cell>
          <cell r="D1695">
            <v>141</v>
          </cell>
          <cell r="E1695">
            <v>284</v>
          </cell>
          <cell r="F1695">
            <v>145</v>
          </cell>
          <cell r="G1695">
            <v>61.71</v>
          </cell>
        </row>
        <row r="1696">
          <cell r="A1696" t="str">
            <v>380583-B21</v>
          </cell>
          <cell r="B1696" t="str">
            <v>ESA12000 Cabinet Power Distribution Unit 50Hz</v>
          </cell>
          <cell r="C1696" t="str">
            <v>STOR_PROD</v>
          </cell>
          <cell r="D1696">
            <v>189</v>
          </cell>
          <cell r="E1696">
            <v>381</v>
          </cell>
          <cell r="F1696">
            <v>195</v>
          </cell>
          <cell r="G1696">
            <v>202.76</v>
          </cell>
        </row>
        <row r="1697">
          <cell r="A1697" t="str">
            <v>380584-B21</v>
          </cell>
          <cell r="B1697" t="str">
            <v>ESA12000 Cabinet Joiner kit - blue</v>
          </cell>
          <cell r="C1697" t="str">
            <v>STOR_PROD</v>
          </cell>
          <cell r="D1697">
            <v>141</v>
          </cell>
          <cell r="E1697">
            <v>284</v>
          </cell>
          <cell r="F1697">
            <v>145</v>
          </cell>
          <cell r="G1697">
            <v>234.06</v>
          </cell>
        </row>
        <row r="1698">
          <cell r="A1698" t="str">
            <v>380584-B22</v>
          </cell>
          <cell r="B1698" t="str">
            <v>ESA12000 Cabinet Joiner kit - opal</v>
          </cell>
          <cell r="C1698" t="str">
            <v>STOR_PROD</v>
          </cell>
          <cell r="D1698">
            <v>141</v>
          </cell>
          <cell r="E1698">
            <v>284</v>
          </cell>
          <cell r="F1698">
            <v>145</v>
          </cell>
          <cell r="G1698">
            <v>234.06</v>
          </cell>
        </row>
        <row r="1699">
          <cell r="A1699" t="str">
            <v>380585-B21</v>
          </cell>
          <cell r="B1699" t="str">
            <v>ESA12000 Cabinet blanking panel</v>
          </cell>
          <cell r="C1699" t="str">
            <v>STOR_PROD</v>
          </cell>
          <cell r="D1699">
            <v>71</v>
          </cell>
          <cell r="E1699">
            <v>143</v>
          </cell>
          <cell r="F1699">
            <v>73</v>
          </cell>
          <cell r="G1699">
            <v>84.36</v>
          </cell>
        </row>
        <row r="1700">
          <cell r="A1700" t="str">
            <v>380586-B21</v>
          </cell>
          <cell r="B1700" t="str">
            <v>ESA12000 Cabinet - blue</v>
          </cell>
          <cell r="C1700" t="str">
            <v>STOR_PROD</v>
          </cell>
          <cell r="D1700">
            <v>3608</v>
          </cell>
          <cell r="E1700">
            <v>7268</v>
          </cell>
          <cell r="F1700">
            <v>3716</v>
          </cell>
          <cell r="G1700">
            <v>1797.76</v>
          </cell>
        </row>
        <row r="1701">
          <cell r="A1701" t="str">
            <v>380586-B22</v>
          </cell>
          <cell r="B1701" t="str">
            <v>ESA12000 Cabinet - opal</v>
          </cell>
          <cell r="C1701" t="str">
            <v>STOR_PROD</v>
          </cell>
          <cell r="D1701">
            <v>3608</v>
          </cell>
          <cell r="E1701">
            <v>7268</v>
          </cell>
          <cell r="F1701">
            <v>3716</v>
          </cell>
          <cell r="G1701">
            <v>1676.43</v>
          </cell>
        </row>
        <row r="1702">
          <cell r="A1702" t="str">
            <v>380588-B21</v>
          </cell>
          <cell r="B1702" t="str">
            <v>Disk drive, 9GB 10000rpm UltraSCSI wide Hot Plug (SBB)</v>
          </cell>
          <cell r="C1702" t="str">
            <v>STOR_PROD</v>
          </cell>
          <cell r="D1702">
            <v>449</v>
          </cell>
          <cell r="E1702">
            <v>904</v>
          </cell>
          <cell r="F1702">
            <v>462</v>
          </cell>
          <cell r="G1702">
            <v>356.58</v>
          </cell>
        </row>
        <row r="1703">
          <cell r="A1703" t="str">
            <v>380589-B21</v>
          </cell>
          <cell r="B1703" t="str">
            <v>Disk drive, 18GB 10000rpm UltraSCSI wide Hot Plug (SBB)</v>
          </cell>
          <cell r="C1703" t="str">
            <v>STOR_PROD</v>
          </cell>
          <cell r="D1703">
            <v>839</v>
          </cell>
          <cell r="E1703">
            <v>1690</v>
          </cell>
          <cell r="F1703">
            <v>864</v>
          </cell>
          <cell r="G1703">
            <v>328.55</v>
          </cell>
        </row>
        <row r="1704">
          <cell r="A1704" t="str">
            <v>380590-B21</v>
          </cell>
          <cell r="B1704" t="str">
            <v>ESA12000 FC 50Hz with one 24 slot rack, 2 controllers - blue</v>
          </cell>
          <cell r="C1704" t="str">
            <v>STOR_PROD</v>
          </cell>
          <cell r="D1704">
            <v>33190</v>
          </cell>
          <cell r="E1704">
            <v>66861</v>
          </cell>
          <cell r="F1704">
            <v>34186</v>
          </cell>
          <cell r="G1704">
            <v>11743.26</v>
          </cell>
        </row>
        <row r="1705">
          <cell r="A1705" t="str">
            <v>380590-B22</v>
          </cell>
          <cell r="B1705" t="str">
            <v>ESA12000 FC 50Hz with one 24 slot rack, 2 controllers - opal</v>
          </cell>
          <cell r="C1705" t="str">
            <v>STOR_PROD</v>
          </cell>
          <cell r="D1705">
            <v>33190</v>
          </cell>
          <cell r="E1705">
            <v>66861</v>
          </cell>
          <cell r="F1705">
            <v>34186</v>
          </cell>
          <cell r="G1705">
            <v>11737.65</v>
          </cell>
        </row>
        <row r="1706">
          <cell r="A1706" t="str">
            <v>380592-B21</v>
          </cell>
          <cell r="B1706" t="str">
            <v>SCSI G80 UPGRADE ALL</v>
          </cell>
          <cell r="C1706" t="str">
            <v>STOR_PROD</v>
          </cell>
          <cell r="D1706">
            <v>15776</v>
          </cell>
          <cell r="E1706">
            <v>31781</v>
          </cell>
          <cell r="F1706">
            <v>16249</v>
          </cell>
          <cell r="G1706">
            <v>2541.1999999999998</v>
          </cell>
        </row>
        <row r="1707">
          <cell r="A1707" t="str">
            <v>380593-B21</v>
          </cell>
          <cell r="B1707" t="str">
            <v>2 OPTICAL GLM GBIC ALL</v>
          </cell>
          <cell r="C1707" t="str">
            <v>STOR_PROD</v>
          </cell>
          <cell r="D1707">
            <v>770</v>
          </cell>
          <cell r="E1707">
            <v>1551</v>
          </cell>
          <cell r="F1707">
            <v>793</v>
          </cell>
          <cell r="G1707">
            <v>559.79999999999995</v>
          </cell>
        </row>
        <row r="1708">
          <cell r="A1708" t="str">
            <v>380594-001</v>
          </cell>
          <cell r="B1708" t="str">
            <v>Secure Path for Windows NT (optional software)</v>
          </cell>
          <cell r="C1708" t="str">
            <v>STOR_PROD</v>
          </cell>
          <cell r="D1708">
            <v>2825</v>
          </cell>
          <cell r="E1708">
            <v>5691</v>
          </cell>
          <cell r="F1708">
            <v>2910</v>
          </cell>
          <cell r="G1708">
            <v>15.89</v>
          </cell>
        </row>
        <row r="1709">
          <cell r="A1709" t="str">
            <v>380596-B21</v>
          </cell>
          <cell r="B1709" t="str">
            <v>Optical fibre connection kit : two Short Wave GBICs + two 2m cables</v>
          </cell>
          <cell r="C1709" t="str">
            <v>STOR_PROD</v>
          </cell>
          <cell r="D1709">
            <v>879</v>
          </cell>
          <cell r="E1709">
            <v>1771</v>
          </cell>
          <cell r="F1709">
            <v>905</v>
          </cell>
          <cell r="G1709">
            <v>226.64</v>
          </cell>
        </row>
        <row r="1710">
          <cell r="A1710" t="str">
            <v>380610-B21</v>
          </cell>
          <cell r="B1710" t="str">
            <v>ESA12000 FC 50Hz with two 24 slot racks, 2 controllers/ 2GB Cache - blue</v>
          </cell>
          <cell r="C1710" t="str">
            <v>STOR_PROD</v>
          </cell>
          <cell r="D1710">
            <v>39292</v>
          </cell>
          <cell r="E1710">
            <v>79154</v>
          </cell>
          <cell r="F1710">
            <v>40471</v>
          </cell>
          <cell r="G1710">
            <v>14899.18</v>
          </cell>
        </row>
        <row r="1711">
          <cell r="A1711" t="str">
            <v>380610-B22</v>
          </cell>
          <cell r="B1711" t="str">
            <v>ESA12000 FC 50Hz with two 24 slot racks, 2 controllers/ 2GB Cache - opal</v>
          </cell>
          <cell r="C1711" t="str">
            <v>STOR_PROD</v>
          </cell>
          <cell r="D1711">
            <v>39292</v>
          </cell>
          <cell r="E1711">
            <v>79154</v>
          </cell>
          <cell r="F1711">
            <v>40471</v>
          </cell>
          <cell r="G1711">
            <v>15228.58</v>
          </cell>
        </row>
        <row r="1712">
          <cell r="A1712" t="str">
            <v>380630-B21</v>
          </cell>
          <cell r="B1712" t="str">
            <v>ESA12000 FC 50Hz with two 24 slot racks, 4 controllers/ 4GB Cache - blue</v>
          </cell>
          <cell r="C1712" t="str">
            <v>STOR_PROD</v>
          </cell>
          <cell r="D1712">
            <v>62590</v>
          </cell>
          <cell r="E1712">
            <v>126088</v>
          </cell>
          <cell r="F1712">
            <v>64468</v>
          </cell>
          <cell r="G1712">
            <v>20184.849999999999</v>
          </cell>
        </row>
        <row r="1713">
          <cell r="A1713" t="str">
            <v>380630-B22</v>
          </cell>
          <cell r="B1713" t="str">
            <v>ESA12000 FC 50Hz with two 24 slot racks, 4 controllers/ 4GB Cache - opal</v>
          </cell>
          <cell r="C1713" t="str">
            <v>STOR_PROD</v>
          </cell>
          <cell r="D1713">
            <v>62590</v>
          </cell>
          <cell r="E1713">
            <v>126088</v>
          </cell>
          <cell r="F1713">
            <v>64468</v>
          </cell>
          <cell r="G1713">
            <v>20179.18</v>
          </cell>
        </row>
        <row r="1714">
          <cell r="A1714" t="str">
            <v>380650-B21</v>
          </cell>
          <cell r="B1714" t="str">
            <v>ESA12000 Fibre Channel expansion with two 24 slot racks - blue</v>
          </cell>
          <cell r="C1714" t="str">
            <v>STOR_PROD</v>
          </cell>
          <cell r="D1714">
            <v>15861</v>
          </cell>
          <cell r="E1714">
            <v>31952</v>
          </cell>
          <cell r="F1714">
            <v>16337</v>
          </cell>
          <cell r="G1714">
            <v>9441.39</v>
          </cell>
        </row>
        <row r="1715">
          <cell r="A1715" t="str">
            <v>380650-B22</v>
          </cell>
          <cell r="B1715" t="str">
            <v>ESA12000 Fibre Channel expansion with two 24 slot racks - opal</v>
          </cell>
          <cell r="C1715" t="str">
            <v>STOR_PROD</v>
          </cell>
          <cell r="D1715">
            <v>15861</v>
          </cell>
          <cell r="E1715">
            <v>31952</v>
          </cell>
          <cell r="F1715">
            <v>16337</v>
          </cell>
          <cell r="G1715">
            <v>9436.27</v>
          </cell>
        </row>
        <row r="1716">
          <cell r="A1716" t="str">
            <v>380660-B21</v>
          </cell>
          <cell r="B1716" t="str">
            <v>RA 8000, Fibre Channel with 1 controller - rack mountable</v>
          </cell>
          <cell r="C1716" t="str">
            <v>STOR_PROD</v>
          </cell>
          <cell r="D1716">
            <v>15613</v>
          </cell>
          <cell r="E1716">
            <v>31452</v>
          </cell>
          <cell r="F1716">
            <v>16081</v>
          </cell>
          <cell r="G1716">
            <v>7096.34</v>
          </cell>
        </row>
        <row r="1717">
          <cell r="A1717" t="str">
            <v>380670-B21</v>
          </cell>
          <cell r="B1717" t="str">
            <v>RA 8000, Fibre Channel with 2 controllers - rack mountable</v>
          </cell>
          <cell r="C1717" t="str">
            <v>STOR_PROD</v>
          </cell>
          <cell r="D1717">
            <v>25359</v>
          </cell>
          <cell r="E1717">
            <v>51086</v>
          </cell>
          <cell r="F1717">
            <v>26120</v>
          </cell>
          <cell r="G1717">
            <v>9249.5499999999993</v>
          </cell>
        </row>
        <row r="1718">
          <cell r="A1718" t="str">
            <v>380671-B21</v>
          </cell>
          <cell r="B1718" t="str">
            <v>FC Raid Array Controller for RA8000, ESA12000 - 2/32MB cache</v>
          </cell>
          <cell r="C1718" t="str">
            <v>STOR_PROD</v>
          </cell>
          <cell r="D1718">
            <v>9541</v>
          </cell>
          <cell r="E1718">
            <v>19220</v>
          </cell>
          <cell r="F1718">
            <v>9827</v>
          </cell>
          <cell r="G1718">
            <v>2504.7800000000002</v>
          </cell>
        </row>
        <row r="1719">
          <cell r="A1719" t="str">
            <v>380672-B21</v>
          </cell>
          <cell r="B1719" t="str">
            <v>FC Raid Array Controller for RA8000, ESA12000 - 2/128MB cache</v>
          </cell>
          <cell r="C1719" t="str">
            <v>STOR_PROD</v>
          </cell>
          <cell r="D1719">
            <v>11649</v>
          </cell>
          <cell r="E1719">
            <v>23467</v>
          </cell>
          <cell r="F1719">
            <v>11998</v>
          </cell>
          <cell r="G1719">
            <v>2853.94</v>
          </cell>
        </row>
        <row r="1720">
          <cell r="A1720" t="str">
            <v>380673-B21</v>
          </cell>
          <cell r="B1720" t="str">
            <v>Cache memory upgrade for RA8000, ESA12000 - 2/32MB</v>
          </cell>
          <cell r="C1720" t="str">
            <v>STOR_PROD</v>
          </cell>
          <cell r="D1720">
            <v>678</v>
          </cell>
          <cell r="E1720">
            <v>1366</v>
          </cell>
          <cell r="F1720">
            <v>698</v>
          </cell>
          <cell r="G1720">
            <v>160.54</v>
          </cell>
        </row>
        <row r="1721">
          <cell r="A1721" t="str">
            <v>380674-B21</v>
          </cell>
          <cell r="B1721" t="str">
            <v>Cache memory upgrade for RA8000, ESA12000 - 2/128MB</v>
          </cell>
          <cell r="C1721" t="str">
            <v>STOR_PROD</v>
          </cell>
          <cell r="D1721">
            <v>2712</v>
          </cell>
          <cell r="E1721">
            <v>5463</v>
          </cell>
          <cell r="F1721">
            <v>2793</v>
          </cell>
          <cell r="G1721">
            <v>509.64</v>
          </cell>
        </row>
        <row r="1722">
          <cell r="A1722" t="str">
            <v>386487-B21</v>
          </cell>
          <cell r="B1722" t="str">
            <v>VHCDI Cable Optical Kit</v>
          </cell>
          <cell r="C1722" t="str">
            <v>STOR_PROD</v>
          </cell>
          <cell r="D1722">
            <v>100</v>
          </cell>
          <cell r="E1722">
            <v>201</v>
          </cell>
          <cell r="F1722">
            <v>103</v>
          </cell>
          <cell r="G1722">
            <v>84.52</v>
          </cell>
        </row>
        <row r="1723">
          <cell r="A1723" t="str">
            <v>386786-B21</v>
          </cell>
          <cell r="B1723" t="str">
            <v>Smart Array Software Upgrade with 3100ES redundancy</v>
          </cell>
          <cell r="C1723" t="str">
            <v>STOR_PROD</v>
          </cell>
          <cell r="D1723">
            <v>55</v>
          </cell>
          <cell r="E1723">
            <v>111</v>
          </cell>
          <cell r="F1723">
            <v>57</v>
          </cell>
          <cell r="G1723">
            <v>12</v>
          </cell>
        </row>
        <row r="1724">
          <cell r="A1724" t="str">
            <v>387256-B31</v>
          </cell>
          <cell r="B1724" t="str">
            <v>RSO PL/U SS RCK INTL</v>
          </cell>
          <cell r="C1724" t="str">
            <v>STOR_PROD</v>
          </cell>
          <cell r="D1724">
            <v>3200</v>
          </cell>
          <cell r="E1724">
            <v>6446</v>
          </cell>
          <cell r="F1724">
            <v>3296</v>
          </cell>
          <cell r="G1724">
            <v>696.79</v>
          </cell>
        </row>
        <row r="1725">
          <cell r="A1725" t="str">
            <v>387490-B32</v>
          </cell>
          <cell r="B1725" t="str">
            <v>RSO PL/U SS TWR INTL</v>
          </cell>
          <cell r="C1725" t="str">
            <v>STOR_PROD</v>
          </cell>
          <cell r="D1725">
            <v>2900</v>
          </cell>
          <cell r="E1725">
            <v>5842</v>
          </cell>
          <cell r="F1725">
            <v>2987</v>
          </cell>
          <cell r="G1725">
            <v>710.6</v>
          </cell>
        </row>
        <row r="1726">
          <cell r="A1726" t="str">
            <v>388099-B21</v>
          </cell>
          <cell r="B1726" t="str">
            <v>Smart Array 221 Controller</v>
          </cell>
          <cell r="C1726" t="str">
            <v>STOR_PROD</v>
          </cell>
          <cell r="D1726">
            <v>735</v>
          </cell>
          <cell r="E1726">
            <v>1481</v>
          </cell>
          <cell r="F1726">
            <v>757</v>
          </cell>
          <cell r="G1726">
            <v>206.01</v>
          </cell>
        </row>
        <row r="1727">
          <cell r="A1727" t="str">
            <v>388143-B21</v>
          </cell>
          <cell r="B1727" t="str">
            <v>18.2 GB Non Pluggable Wide Ultra2 Hard Disk (1")</v>
          </cell>
          <cell r="C1727" t="str">
            <v>STOR_PROD</v>
          </cell>
          <cell r="D1727">
            <v>440</v>
          </cell>
          <cell r="E1727">
            <v>972</v>
          </cell>
          <cell r="F1727">
            <v>453</v>
          </cell>
          <cell r="G1727">
            <v>301.55</v>
          </cell>
        </row>
        <row r="1728">
          <cell r="A1728" t="str">
            <v>388144-B22</v>
          </cell>
          <cell r="B1728" t="str">
            <v>18.2 GB Pluggable Ultra2 Universal Hard Drive (1")</v>
          </cell>
          <cell r="C1728" t="str">
            <v>STOR_PROD</v>
          </cell>
          <cell r="D1728">
            <v>490</v>
          </cell>
          <cell r="E1728">
            <v>1125</v>
          </cell>
          <cell r="F1728">
            <v>505</v>
          </cell>
          <cell r="G1728">
            <v>288.66000000000003</v>
          </cell>
        </row>
        <row r="1729">
          <cell r="A1729" t="str">
            <v>388270-B21</v>
          </cell>
          <cell r="B1729" t="str">
            <v>12/24 GB 4mm DAT Tape Drive</v>
          </cell>
          <cell r="C1729" t="str">
            <v>STOR_PROD</v>
          </cell>
          <cell r="D1729">
            <v>1000</v>
          </cell>
          <cell r="E1729">
            <v>2015</v>
          </cell>
          <cell r="F1729">
            <v>1030</v>
          </cell>
          <cell r="G1729">
            <v>401.24</v>
          </cell>
        </row>
        <row r="1730">
          <cell r="A1730" t="str">
            <v>388504-B21</v>
          </cell>
          <cell r="B1730" t="str">
            <v>35/70 AIT Tape Drive internal</v>
          </cell>
          <cell r="C1730" t="str">
            <v>STOR_PROD</v>
          </cell>
          <cell r="D1730">
            <v>1877</v>
          </cell>
          <cell r="E1730">
            <v>3781</v>
          </cell>
          <cell r="F1730">
            <v>1933</v>
          </cell>
          <cell r="G1730">
            <v>698.45</v>
          </cell>
        </row>
        <row r="1731">
          <cell r="A1731" t="str">
            <v>388507-B31</v>
          </cell>
          <cell r="B1731" t="str">
            <v>35/70 AIT Tape Drive external</v>
          </cell>
          <cell r="C1731" t="str">
            <v>STOR_PROD</v>
          </cell>
          <cell r="D1731">
            <v>2077</v>
          </cell>
          <cell r="E1731">
            <v>4184</v>
          </cell>
          <cell r="F1731">
            <v>2139</v>
          </cell>
          <cell r="G1731">
            <v>941.06</v>
          </cell>
        </row>
        <row r="1732">
          <cell r="A1732" t="str">
            <v>388643-B21</v>
          </cell>
          <cell r="B1732" t="str">
            <v>High to low Voltage Transformer for R6000VA UPS</v>
          </cell>
          <cell r="C1732" t="str">
            <v>STOR_PROD</v>
          </cell>
          <cell r="D1732">
            <v>313</v>
          </cell>
          <cell r="E1732">
            <v>631</v>
          </cell>
          <cell r="F1732">
            <v>322</v>
          </cell>
          <cell r="G1732">
            <v>200</v>
          </cell>
        </row>
        <row r="1733">
          <cell r="A1733" t="str">
            <v>388931-B21</v>
          </cell>
          <cell r="B1733" t="str">
            <v>Virtual Replicator 1.1 License &amp; CD PKG</v>
          </cell>
          <cell r="C1733" t="str">
            <v>STOR_PROD</v>
          </cell>
          <cell r="D1733">
            <v>2995</v>
          </cell>
          <cell r="E1733">
            <v>6613</v>
          </cell>
          <cell r="F1733">
            <v>3085</v>
          </cell>
          <cell r="G1733">
            <v>47.54</v>
          </cell>
        </row>
        <row r="1734">
          <cell r="A1734" t="str">
            <v>388932-B21</v>
          </cell>
          <cell r="B1734" t="str">
            <v>Virtual Replicator 1.1 License</v>
          </cell>
          <cell r="C1734" t="str">
            <v>STOR_PROD</v>
          </cell>
          <cell r="D1734">
            <v>2995</v>
          </cell>
          <cell r="E1734">
            <v>6613</v>
          </cell>
          <cell r="F1734">
            <v>3085</v>
          </cell>
          <cell r="G1734">
            <v>477</v>
          </cell>
        </row>
        <row r="1735">
          <cell r="A1735" t="str">
            <v>388934-001</v>
          </cell>
          <cell r="B1735" t="str">
            <v>Compaq Batch Scheduler License &amp; CD PKG</v>
          </cell>
          <cell r="C1735" t="str">
            <v>STOR_PROD</v>
          </cell>
          <cell r="D1735">
            <v>1110</v>
          </cell>
          <cell r="E1735">
            <v>2236</v>
          </cell>
          <cell r="F1735">
            <v>1143</v>
          </cell>
          <cell r="G1735" t="e">
            <v>#N/A</v>
          </cell>
        </row>
        <row r="1736">
          <cell r="A1736" t="str">
            <v>388935-001</v>
          </cell>
          <cell r="B1736" t="str">
            <v>Compaq Batch Scheduler 1 License</v>
          </cell>
          <cell r="C1736" t="str">
            <v>STOR_PROD</v>
          </cell>
          <cell r="D1736">
            <v>555</v>
          </cell>
          <cell r="E1736">
            <v>1118</v>
          </cell>
          <cell r="F1736">
            <v>572</v>
          </cell>
          <cell r="G1736">
            <v>477</v>
          </cell>
        </row>
        <row r="1737">
          <cell r="A1737" t="str">
            <v>388936-001</v>
          </cell>
          <cell r="B1737" t="str">
            <v>Compaq Batch Scheduler 25 Licenses</v>
          </cell>
          <cell r="C1737" t="str">
            <v>STOR_PROD</v>
          </cell>
          <cell r="D1737">
            <v>13845</v>
          </cell>
          <cell r="E1737">
            <v>27891</v>
          </cell>
          <cell r="F1737">
            <v>14260</v>
          </cell>
          <cell r="G1737" t="e">
            <v>#N/A</v>
          </cell>
        </row>
        <row r="1738">
          <cell r="A1738" t="str">
            <v>388937-001</v>
          </cell>
          <cell r="B1738" t="str">
            <v>Compaq Batch Scheduler 100 Licenses</v>
          </cell>
          <cell r="C1738" t="str">
            <v>STOR_PROD</v>
          </cell>
          <cell r="D1738">
            <v>55370</v>
          </cell>
          <cell r="E1738">
            <v>111543</v>
          </cell>
          <cell r="F1738">
            <v>57031</v>
          </cell>
          <cell r="G1738" t="e">
            <v>#N/A</v>
          </cell>
        </row>
        <row r="1739">
          <cell r="A1739" t="str">
            <v>388938-001</v>
          </cell>
          <cell r="B1739" t="str">
            <v>Compaq Batch Scheduler Upgrade License &amp; CD PKG</v>
          </cell>
          <cell r="C1739" t="str">
            <v>STOR_PROD</v>
          </cell>
          <cell r="D1739">
            <v>555</v>
          </cell>
          <cell r="E1739">
            <v>1118</v>
          </cell>
          <cell r="F1739">
            <v>572</v>
          </cell>
          <cell r="G1739" t="e">
            <v>#N/A</v>
          </cell>
        </row>
        <row r="1740">
          <cell r="A1740" t="str">
            <v>388939-001</v>
          </cell>
          <cell r="B1740" t="str">
            <v>Compaq Batch Scheduler 1 Upgrade License</v>
          </cell>
          <cell r="C1740" t="str">
            <v>STOR_PROD</v>
          </cell>
          <cell r="D1740">
            <v>280</v>
          </cell>
          <cell r="E1740">
            <v>564</v>
          </cell>
          <cell r="F1740">
            <v>288</v>
          </cell>
          <cell r="G1740" t="e">
            <v>#N/A</v>
          </cell>
        </row>
        <row r="1741">
          <cell r="A1741" t="str">
            <v>388940-001</v>
          </cell>
          <cell r="B1741" t="str">
            <v>Compaq Batch Scheduler 25 Upgrade Licenses</v>
          </cell>
          <cell r="C1741" t="str">
            <v>STOR_PROD</v>
          </cell>
          <cell r="D1741">
            <v>6915</v>
          </cell>
          <cell r="E1741">
            <v>13930</v>
          </cell>
          <cell r="F1741">
            <v>7122</v>
          </cell>
          <cell r="G1741" t="e">
            <v>#N/A</v>
          </cell>
        </row>
        <row r="1742">
          <cell r="A1742" t="str">
            <v>388941-001</v>
          </cell>
          <cell r="B1742" t="str">
            <v>Compaq Batch Scheduler 100 Upgrade Licenses</v>
          </cell>
          <cell r="C1742" t="str">
            <v>STOR_PROD</v>
          </cell>
          <cell r="D1742">
            <v>27650</v>
          </cell>
          <cell r="E1742">
            <v>55701</v>
          </cell>
          <cell r="F1742">
            <v>28480</v>
          </cell>
          <cell r="G1742" t="e">
            <v>#N/A</v>
          </cell>
        </row>
        <row r="1743">
          <cell r="A1743" t="str">
            <v>400336-B31</v>
          </cell>
          <cell r="B1743" t="str">
            <v>Compaq Server Console Switch, 1x4-Port KVM</v>
          </cell>
          <cell r="C1743" t="str">
            <v>STOR_PROD</v>
          </cell>
          <cell r="D1743">
            <v>893</v>
          </cell>
          <cell r="E1743">
            <v>1799</v>
          </cell>
          <cell r="F1743">
            <v>920</v>
          </cell>
          <cell r="G1743">
            <v>506</v>
          </cell>
        </row>
        <row r="1744">
          <cell r="A1744" t="str">
            <v>400337-B31</v>
          </cell>
          <cell r="B1744" t="str">
            <v>Compaq Server Console Switch, 1x8-Port KVM</v>
          </cell>
          <cell r="C1744" t="str">
            <v>STOR_PROD</v>
          </cell>
          <cell r="D1744">
            <v>1071</v>
          </cell>
          <cell r="E1744">
            <v>2158</v>
          </cell>
          <cell r="F1744">
            <v>1103</v>
          </cell>
          <cell r="G1744">
            <v>569</v>
          </cell>
        </row>
        <row r="1745">
          <cell r="A1745" t="str">
            <v>400338-B31</v>
          </cell>
          <cell r="B1745" t="str">
            <v>Compaq Server Console Switch, 2x8-Port KVM</v>
          </cell>
          <cell r="C1745" t="str">
            <v>STOR_PROD</v>
          </cell>
          <cell r="D1745">
            <v>1344</v>
          </cell>
          <cell r="E1745">
            <v>2707</v>
          </cell>
          <cell r="F1745">
            <v>1384</v>
          </cell>
          <cell r="G1745">
            <v>669</v>
          </cell>
        </row>
        <row r="1746">
          <cell r="A1746" t="str">
            <v>400542-B21</v>
          </cell>
          <cell r="B1746" t="str">
            <v>Compaq Server Console Switch, 2x8-Port KVM  (DC)</v>
          </cell>
          <cell r="C1746" t="str">
            <v>STOR_PROD</v>
          </cell>
          <cell r="D1746">
            <v>1575</v>
          </cell>
          <cell r="E1746">
            <v>3173</v>
          </cell>
          <cell r="F1746">
            <v>1622</v>
          </cell>
          <cell r="G1746">
            <v>669</v>
          </cell>
        </row>
        <row r="1747">
          <cell r="A1747" t="str">
            <v>400552-B21</v>
          </cell>
          <cell r="B1747" t="str">
            <v>RA8Ultra, Blue tower, 2 Cont each w 64MB cache, 5 P/S, dual fans, 2 batteries &amp; 5mtr optical cable</v>
          </cell>
          <cell r="C1747" t="str">
            <v>STOR_PROD</v>
          </cell>
          <cell r="D1747">
            <v>25359</v>
          </cell>
          <cell r="E1747">
            <v>51086</v>
          </cell>
          <cell r="F1747">
            <v>26120</v>
          </cell>
          <cell r="G1747">
            <v>8053.77</v>
          </cell>
        </row>
        <row r="1748">
          <cell r="A1748" t="str">
            <v>400552-B22</v>
          </cell>
          <cell r="B1748" t="str">
            <v>R8AUltra, Opal tower, 2 Cont each w 64MB cache, 5 P/S, dual fans, 2 batteries &amp; 5mtr optical cable</v>
          </cell>
          <cell r="C1748" t="str">
            <v>STOR_PROD</v>
          </cell>
          <cell r="D1748">
            <v>25359</v>
          </cell>
          <cell r="E1748">
            <v>51086</v>
          </cell>
          <cell r="F1748">
            <v>26120</v>
          </cell>
          <cell r="G1748">
            <v>8123.02</v>
          </cell>
        </row>
        <row r="1749">
          <cell r="A1749" t="str">
            <v>400553-B21</v>
          </cell>
          <cell r="B1749" t="str">
            <v>RA8Ultra, Blue tower, 1 Cont w 64MB cache, 5 P/S, dual fans, 1 battery &amp; 5mtr optical cable</v>
          </cell>
          <cell r="C1749" t="str">
            <v>STOR_PROD</v>
          </cell>
          <cell r="D1749">
            <v>15656</v>
          </cell>
          <cell r="E1749">
            <v>31539</v>
          </cell>
          <cell r="F1749">
            <v>16126</v>
          </cell>
          <cell r="G1749">
            <v>6560.05</v>
          </cell>
        </row>
        <row r="1750">
          <cell r="A1750" t="str">
            <v>400553-B22</v>
          </cell>
          <cell r="B1750" t="str">
            <v>RA8Ultra, Opal tower, 1 Cont w 64MB cache, 5 P/S, dual fans, 1 battery &amp; 5mtr optical cable</v>
          </cell>
          <cell r="C1750" t="str">
            <v>STOR_PROD</v>
          </cell>
          <cell r="D1750">
            <v>15656</v>
          </cell>
          <cell r="E1750">
            <v>31539</v>
          </cell>
          <cell r="F1750">
            <v>16126</v>
          </cell>
          <cell r="G1750">
            <v>6629.3</v>
          </cell>
        </row>
        <row r="1751">
          <cell r="A1751" t="str">
            <v>400554-B21</v>
          </cell>
          <cell r="B1751" t="str">
            <v>RA8Ultra, Rackmt, 1 cont w 64MB cache, 5 P/S, dual fans, 1 battery &amp; 5mtr optical cable, inc 2U shel</v>
          </cell>
          <cell r="C1751" t="str">
            <v>STOR_PROD</v>
          </cell>
          <cell r="D1751">
            <v>15719</v>
          </cell>
          <cell r="E1751">
            <v>31666</v>
          </cell>
          <cell r="F1751">
            <v>16191</v>
          </cell>
          <cell r="G1751">
            <v>6469.85</v>
          </cell>
        </row>
        <row r="1752">
          <cell r="A1752" t="str">
            <v>400556-B21</v>
          </cell>
          <cell r="B1752" t="str">
            <v>ESA12Ultra, 41U Blue Cab w 2 encl, 4 cont each w 256MB cache, 5 P/S, 2 x dual fans, 4 batteries &amp; 2U</v>
          </cell>
          <cell r="C1752" t="str">
            <v>STOR_PROD</v>
          </cell>
          <cell r="D1752">
            <v>62590</v>
          </cell>
          <cell r="E1752">
            <v>126088</v>
          </cell>
          <cell r="F1752">
            <v>64468</v>
          </cell>
          <cell r="G1752">
            <v>16562.990000000002</v>
          </cell>
        </row>
        <row r="1753">
          <cell r="A1753" t="str">
            <v>400556-B22</v>
          </cell>
          <cell r="B1753" t="str">
            <v>ESA12Ultra, 41U Opal Cab w 2 encl, 4 cont each w 256MB cache, 5 P/S, 2 x dual fans, 4 batteries &amp; 2U</v>
          </cell>
          <cell r="C1753" t="str">
            <v>STOR_PROD</v>
          </cell>
          <cell r="D1753">
            <v>62590</v>
          </cell>
          <cell r="E1753">
            <v>126088</v>
          </cell>
          <cell r="F1753">
            <v>64468</v>
          </cell>
          <cell r="G1753">
            <v>17562.91</v>
          </cell>
        </row>
        <row r="1754">
          <cell r="A1754" t="str">
            <v>400558-B21</v>
          </cell>
          <cell r="B1754" t="str">
            <v>ESA12Ultra, 41U Blue Cab w 2 encl, 2 cont each w 256MB cache, 5 P/S, 2 x dual fans, 2 batteries &amp; 2U</v>
          </cell>
          <cell r="C1754" t="str">
            <v>STOR_PROD</v>
          </cell>
          <cell r="D1754">
            <v>38861</v>
          </cell>
          <cell r="E1754">
            <v>78286</v>
          </cell>
          <cell r="F1754">
            <v>40027</v>
          </cell>
          <cell r="G1754">
            <v>13591.01</v>
          </cell>
        </row>
        <row r="1755">
          <cell r="A1755" t="str">
            <v>400558-B22</v>
          </cell>
          <cell r="B1755" t="str">
            <v>ESA12Ultra, 41U Opal Cab w 2 encl, 2 cont each w 256MB cache, 5 P/S, 2 x dual fans, 2 batteries &amp; 2U</v>
          </cell>
          <cell r="C1755" t="str">
            <v>STOR_PROD</v>
          </cell>
          <cell r="D1755">
            <v>38861</v>
          </cell>
          <cell r="E1755">
            <v>78286</v>
          </cell>
          <cell r="F1755">
            <v>40027</v>
          </cell>
          <cell r="G1755">
            <v>13920.35</v>
          </cell>
        </row>
        <row r="1756">
          <cell r="A1756" t="str">
            <v>400560-B21</v>
          </cell>
          <cell r="B1756" t="str">
            <v>ESA12Ultra, 41U Blue Cab w 1 encl, 2 cont each w 256MB cache, 5 P/S, 2 x dual fans, 2 batteries &amp; 2U</v>
          </cell>
          <cell r="C1756" t="str">
            <v>STOR_PROD</v>
          </cell>
          <cell r="D1756">
            <v>33191</v>
          </cell>
          <cell r="E1756">
            <v>66863</v>
          </cell>
          <cell r="F1756">
            <v>34187</v>
          </cell>
          <cell r="G1756">
            <v>10099.59</v>
          </cell>
        </row>
        <row r="1757">
          <cell r="A1757" t="str">
            <v>400560-B22</v>
          </cell>
          <cell r="B1757" t="str">
            <v>ESA12Ultra, 41U Opal Cab w 1 encl, 2 cont each w 256MB cache, 5 P/S, 2 x dual fans, 2 batteries &amp; 2U</v>
          </cell>
          <cell r="C1757" t="str">
            <v>STOR_PROD</v>
          </cell>
          <cell r="D1757">
            <v>33191</v>
          </cell>
          <cell r="E1757">
            <v>66863</v>
          </cell>
          <cell r="F1757">
            <v>34187</v>
          </cell>
          <cell r="G1757">
            <v>10429.59</v>
          </cell>
        </row>
        <row r="1758">
          <cell r="A1758" t="str">
            <v>400561-B21</v>
          </cell>
          <cell r="B1758" t="str">
            <v>Ultra Network opt. 3 port Hub</v>
          </cell>
          <cell r="C1758" t="str">
            <v>STOR_PROD</v>
          </cell>
          <cell r="D1758">
            <v>844</v>
          </cell>
          <cell r="E1758">
            <v>1700</v>
          </cell>
          <cell r="F1758">
            <v>869</v>
          </cell>
          <cell r="G1758">
            <v>344.88</v>
          </cell>
        </row>
        <row r="1759">
          <cell r="A1759" t="str">
            <v>400562-B21</v>
          </cell>
          <cell r="B1759" t="str">
            <v>Ultra Network opt. 5 port Hub</v>
          </cell>
          <cell r="C1759" t="str">
            <v>STOR_PROD</v>
          </cell>
          <cell r="D1759">
            <v>1409</v>
          </cell>
          <cell r="E1759">
            <v>2838</v>
          </cell>
          <cell r="F1759">
            <v>1451</v>
          </cell>
          <cell r="G1759">
            <v>720.82</v>
          </cell>
        </row>
        <row r="1760">
          <cell r="A1760" t="str">
            <v>400562-B21</v>
          </cell>
          <cell r="B1760" t="str">
            <v>Ultra Network opt. 5 port Hub</v>
          </cell>
          <cell r="C1760" t="str">
            <v>STOR_PROD</v>
          </cell>
          <cell r="D1760">
            <v>1409</v>
          </cell>
          <cell r="E1760">
            <v>2838</v>
          </cell>
          <cell r="F1760">
            <v>1451</v>
          </cell>
          <cell r="G1760">
            <v>720.82</v>
          </cell>
        </row>
        <row r="1761">
          <cell r="A1761" t="str">
            <v>400564-B21</v>
          </cell>
          <cell r="B1761" t="str">
            <v>Ultra Opt, 1 cont w 2 x 32MB cache</v>
          </cell>
          <cell r="C1761" t="str">
            <v>STOR_PROD</v>
          </cell>
          <cell r="D1761">
            <v>9498</v>
          </cell>
          <cell r="E1761">
            <v>19134</v>
          </cell>
          <cell r="F1761">
            <v>9783</v>
          </cell>
          <cell r="G1761">
            <v>1847.76</v>
          </cell>
        </row>
        <row r="1762">
          <cell r="A1762" t="str">
            <v>400565-B21</v>
          </cell>
          <cell r="B1762" t="str">
            <v>Ultra Opt, 1 cont w 2 x 128MB cache</v>
          </cell>
          <cell r="C1762" t="str">
            <v>STOR_PROD</v>
          </cell>
          <cell r="D1762">
            <v>11532</v>
          </cell>
          <cell r="E1762">
            <v>23231</v>
          </cell>
          <cell r="F1762">
            <v>11878</v>
          </cell>
          <cell r="G1762">
            <v>2196.96</v>
          </cell>
        </row>
        <row r="1763">
          <cell r="A1763" t="str">
            <v>400566-001</v>
          </cell>
          <cell r="B1763" t="str">
            <v>Ultra opt, ACS Controller software (1 w each Controller)</v>
          </cell>
          <cell r="C1763" t="str">
            <v>STOR_PROD</v>
          </cell>
          <cell r="D1763">
            <v>2825</v>
          </cell>
          <cell r="E1763">
            <v>5691</v>
          </cell>
          <cell r="F1763">
            <v>2910</v>
          </cell>
          <cell r="G1763">
            <v>55.94</v>
          </cell>
        </row>
        <row r="1764">
          <cell r="A1764" t="str">
            <v>400569-001</v>
          </cell>
          <cell r="B1764" t="str">
            <v>Ultra opt, OS software, DUNI</v>
          </cell>
          <cell r="C1764" t="str">
            <v>STOR_PROD</v>
          </cell>
          <cell r="D1764">
            <v>530</v>
          </cell>
          <cell r="E1764">
            <v>1068</v>
          </cell>
          <cell r="F1764">
            <v>546</v>
          </cell>
          <cell r="G1764">
            <v>69.62</v>
          </cell>
        </row>
        <row r="1765">
          <cell r="A1765" t="str">
            <v>400571-001</v>
          </cell>
          <cell r="B1765" t="str">
            <v>Ultra opt, OS software, OVMS</v>
          </cell>
          <cell r="C1765" t="str">
            <v>STOR_PROD</v>
          </cell>
          <cell r="D1765">
            <v>530</v>
          </cell>
          <cell r="E1765">
            <v>1068</v>
          </cell>
          <cell r="F1765">
            <v>546</v>
          </cell>
          <cell r="G1765">
            <v>81.92</v>
          </cell>
        </row>
        <row r="1766">
          <cell r="A1766" t="str">
            <v>400573-001</v>
          </cell>
          <cell r="B1766" t="str">
            <v>Ultra opt, OS software, IBM, AIX</v>
          </cell>
          <cell r="C1766" t="str">
            <v>STOR_PROD</v>
          </cell>
          <cell r="D1766">
            <v>530</v>
          </cell>
          <cell r="E1766">
            <v>1068</v>
          </cell>
          <cell r="F1766">
            <v>546</v>
          </cell>
          <cell r="G1766">
            <v>79</v>
          </cell>
        </row>
        <row r="1767">
          <cell r="A1767" t="str">
            <v>400576-001</v>
          </cell>
          <cell r="B1767" t="str">
            <v>Ultra opt, SCSI PCI host adapter</v>
          </cell>
          <cell r="C1767" t="str">
            <v>STOR_PROD</v>
          </cell>
          <cell r="D1767">
            <v>423</v>
          </cell>
          <cell r="E1767">
            <v>852</v>
          </cell>
          <cell r="F1767">
            <v>436</v>
          </cell>
          <cell r="G1767">
            <v>239.99</v>
          </cell>
        </row>
        <row r="1768">
          <cell r="A1768" t="str">
            <v>400577-001</v>
          </cell>
          <cell r="B1768" t="str">
            <v>Ultra opt, SCSI PCI host adapter</v>
          </cell>
          <cell r="C1768" t="str">
            <v>STOR_PROD</v>
          </cell>
          <cell r="D1768">
            <v>583</v>
          </cell>
          <cell r="E1768">
            <v>1174</v>
          </cell>
          <cell r="F1768">
            <v>600</v>
          </cell>
          <cell r="G1768">
            <v>215.35</v>
          </cell>
        </row>
        <row r="1769">
          <cell r="A1769" t="str">
            <v>400578-001</v>
          </cell>
          <cell r="B1769" t="str">
            <v>Ultra opt, HP SCSI host adapter</v>
          </cell>
          <cell r="C1769" t="str">
            <v>STOR_PROD</v>
          </cell>
          <cell r="D1769">
            <v>1482</v>
          </cell>
          <cell r="E1769">
            <v>2985</v>
          </cell>
          <cell r="F1769">
            <v>1526</v>
          </cell>
          <cell r="G1769">
            <v>1127</v>
          </cell>
        </row>
        <row r="1770">
          <cell r="A1770" t="str">
            <v>400700-B21</v>
          </cell>
          <cell r="B1770" t="str">
            <v>RA8Ultra, Rackmt, 2 cont each w 64MB cache, 5 P/S, dual fans, 2 batteries &amp; 5mtr optical cable, inc</v>
          </cell>
          <cell r="C1770" t="str">
            <v>STOR_PROD</v>
          </cell>
          <cell r="D1770">
            <v>25218</v>
          </cell>
          <cell r="E1770">
            <v>50802</v>
          </cell>
          <cell r="F1770">
            <v>25975</v>
          </cell>
          <cell r="G1770">
            <v>7957.51</v>
          </cell>
        </row>
        <row r="1771">
          <cell r="A1771" t="str">
            <v>400739-B21</v>
          </cell>
          <cell r="B1771" t="str">
            <v>18.2GB Plugable Wide Ultra SCSI Drive</v>
          </cell>
          <cell r="C1771" t="str">
            <v>STOR_PROD</v>
          </cell>
          <cell r="D1771">
            <v>560</v>
          </cell>
          <cell r="E1771">
            <v>1236</v>
          </cell>
          <cell r="F1771">
            <v>577</v>
          </cell>
          <cell r="G1771">
            <v>320.55</v>
          </cell>
        </row>
        <row r="1772">
          <cell r="A1772" t="str">
            <v>400740-B21</v>
          </cell>
          <cell r="B1772" t="str">
            <v>36.4GB Pluggable Wide Ultra SCSI Drive (1.6")</v>
          </cell>
          <cell r="C1772" t="str">
            <v>STOR_PROD</v>
          </cell>
          <cell r="D1772">
            <v>1219</v>
          </cell>
          <cell r="E1772">
            <v>2456</v>
          </cell>
          <cell r="F1772">
            <v>1256</v>
          </cell>
          <cell r="G1772">
            <v>560.35</v>
          </cell>
        </row>
        <row r="1773">
          <cell r="A1773" t="str">
            <v>400982-002</v>
          </cell>
          <cell r="B1773" t="str">
            <v>Ultra opt, 2.0 mtr shielded SCSI cable</v>
          </cell>
          <cell r="C1773" t="str">
            <v>STOR_PROD</v>
          </cell>
          <cell r="D1773">
            <v>99</v>
          </cell>
          <cell r="E1773">
            <v>199</v>
          </cell>
          <cell r="F1773">
            <v>102</v>
          </cell>
          <cell r="G1773">
            <v>38.53</v>
          </cell>
        </row>
        <row r="1774">
          <cell r="A1774" t="str">
            <v>400983-005</v>
          </cell>
          <cell r="B1774" t="str">
            <v>Ultra opt, 5.0 mtr shielded SCSI cable</v>
          </cell>
          <cell r="C1774" t="str">
            <v>STOR_PROD</v>
          </cell>
          <cell r="D1774">
            <v>124</v>
          </cell>
          <cell r="E1774">
            <v>250</v>
          </cell>
          <cell r="F1774">
            <v>128</v>
          </cell>
          <cell r="G1774">
            <v>45.43</v>
          </cell>
        </row>
        <row r="1775">
          <cell r="A1775" t="str">
            <v>400984-001</v>
          </cell>
          <cell r="B1775" t="str">
            <v>Ultra opt, 0.5 mtr shielded SCSI cable</v>
          </cell>
          <cell r="C1775" t="str">
            <v>STOR_PROD</v>
          </cell>
          <cell r="D1775">
            <v>99</v>
          </cell>
          <cell r="E1775">
            <v>199</v>
          </cell>
          <cell r="F1775">
            <v>102</v>
          </cell>
          <cell r="G1775">
            <v>35.24</v>
          </cell>
        </row>
        <row r="1776">
          <cell r="A1776" t="str">
            <v>400985-010</v>
          </cell>
          <cell r="B1776" t="str">
            <v>Ultra opt, 10.0 mtr shielded SCSI cable</v>
          </cell>
          <cell r="C1776" t="str">
            <v>STOR_PROD</v>
          </cell>
          <cell r="D1776">
            <v>177</v>
          </cell>
          <cell r="E1776">
            <v>357</v>
          </cell>
          <cell r="F1776">
            <v>182</v>
          </cell>
          <cell r="G1776">
            <v>55.82</v>
          </cell>
        </row>
        <row r="1777">
          <cell r="A1777" t="str">
            <v>400986-015</v>
          </cell>
          <cell r="B1777" t="str">
            <v>Ultra opt, 15.0 mtr shielded SCSI cable</v>
          </cell>
          <cell r="C1777" t="str">
            <v>STOR_PROD</v>
          </cell>
          <cell r="D1777">
            <v>208</v>
          </cell>
          <cell r="E1777">
            <v>419</v>
          </cell>
          <cell r="F1777">
            <v>214</v>
          </cell>
          <cell r="G1777">
            <v>70</v>
          </cell>
        </row>
        <row r="1778">
          <cell r="A1778" t="str">
            <v>400987-020</v>
          </cell>
          <cell r="B1778" t="str">
            <v>Ultra opt, 20.0 mtr shielded SCSI cable</v>
          </cell>
          <cell r="C1778" t="str">
            <v>STOR_PROD</v>
          </cell>
          <cell r="D1778">
            <v>237</v>
          </cell>
          <cell r="E1778">
            <v>477</v>
          </cell>
          <cell r="F1778">
            <v>244</v>
          </cell>
          <cell r="G1778">
            <v>78.14</v>
          </cell>
        </row>
        <row r="1779">
          <cell r="A1779" t="str">
            <v>400988-001</v>
          </cell>
          <cell r="B1779" t="str">
            <v>Ultra opt, 0.2 mtr (High density connector 68-M) SCSI to utlraSCSI cable</v>
          </cell>
          <cell r="C1779" t="str">
            <v>STOR_PROD</v>
          </cell>
          <cell r="D1779">
            <v>67</v>
          </cell>
          <cell r="E1779">
            <v>135</v>
          </cell>
          <cell r="F1779">
            <v>69</v>
          </cell>
          <cell r="G1779">
            <v>31.1</v>
          </cell>
        </row>
        <row r="1780">
          <cell r="A1780" t="str">
            <v>402371-B21</v>
          </cell>
          <cell r="B1780" t="str">
            <v>AIT 35GB Tape Media with MIC (5 Pack)</v>
          </cell>
          <cell r="C1780" t="str">
            <v>STOR_PROD</v>
          </cell>
          <cell r="D1780">
            <v>362</v>
          </cell>
          <cell r="E1780">
            <v>729</v>
          </cell>
          <cell r="F1780">
            <v>373</v>
          </cell>
          <cell r="G1780">
            <v>218.36</v>
          </cell>
        </row>
        <row r="1781">
          <cell r="A1781" t="str">
            <v>402374-B21</v>
          </cell>
          <cell r="B1781" t="str">
            <v>AIT Cleaning Cartridge</v>
          </cell>
          <cell r="C1781" t="str">
            <v>STOR_PROD</v>
          </cell>
          <cell r="D1781">
            <v>30</v>
          </cell>
          <cell r="E1781">
            <v>60</v>
          </cell>
          <cell r="F1781">
            <v>31</v>
          </cell>
          <cell r="G1781">
            <v>18.440000000000001</v>
          </cell>
        </row>
        <row r="1782">
          <cell r="A1782" t="str">
            <v>101479-B21</v>
          </cell>
          <cell r="B1782" t="str">
            <v>Matrox Productiva G100 PCI Multi monitor</v>
          </cell>
          <cell r="C1782" t="str">
            <v>WKST_OPTS</v>
          </cell>
          <cell r="D1782">
            <v>580</v>
          </cell>
          <cell r="E1782">
            <v>1168</v>
          </cell>
          <cell r="F1782">
            <v>597</v>
          </cell>
          <cell r="G1782">
            <v>367.02</v>
          </cell>
        </row>
        <row r="1783">
          <cell r="A1783" t="str">
            <v>101910-B21</v>
          </cell>
          <cell r="B1783" t="str">
            <v>Pentium III 500/512K Processor Upgrade</v>
          </cell>
          <cell r="C1783" t="str">
            <v>WKST_OPTS</v>
          </cell>
          <cell r="D1783">
            <v>618</v>
          </cell>
          <cell r="E1783">
            <v>1365</v>
          </cell>
          <cell r="F1783">
            <v>637</v>
          </cell>
          <cell r="G1783">
            <v>192.84</v>
          </cell>
        </row>
        <row r="1784">
          <cell r="A1784" t="str">
            <v>102196-B21</v>
          </cell>
          <cell r="B1784" t="str">
            <v>Symbios Single Channel Wide-Ultra2 SCSI Controller</v>
          </cell>
          <cell r="C1784" t="str">
            <v>WKST_OPTS</v>
          </cell>
          <cell r="D1784">
            <v>200</v>
          </cell>
          <cell r="E1784">
            <v>403</v>
          </cell>
          <cell r="F1784">
            <v>206</v>
          </cell>
          <cell r="G1784">
            <v>93.21</v>
          </cell>
        </row>
        <row r="1785">
          <cell r="A1785" t="str">
            <v>102320-B21</v>
          </cell>
          <cell r="B1785" t="str">
            <v>Pentium III Xeon 500/512k Processor Upgrade</v>
          </cell>
          <cell r="C1785" t="str">
            <v>WKST_OPTS</v>
          </cell>
          <cell r="D1785">
            <v>1400</v>
          </cell>
          <cell r="E1785">
            <v>3090</v>
          </cell>
          <cell r="F1785">
            <v>1442</v>
          </cell>
          <cell r="G1785">
            <v>914.58</v>
          </cell>
        </row>
        <row r="1786">
          <cell r="A1786" t="str">
            <v>102321-B21</v>
          </cell>
          <cell r="B1786" t="str">
            <v>Pentium III Xeon 500/1MB Processor Upgrade</v>
          </cell>
          <cell r="C1786" t="str">
            <v>WKST_OPTS</v>
          </cell>
          <cell r="D1786">
            <v>3200</v>
          </cell>
          <cell r="E1786">
            <v>7051</v>
          </cell>
          <cell r="F1786">
            <v>3296</v>
          </cell>
          <cell r="G1786">
            <v>1894.57</v>
          </cell>
        </row>
        <row r="1787">
          <cell r="A1787" t="str">
            <v>102454-B21</v>
          </cell>
          <cell r="B1787" t="str">
            <v>Powerstorm 300 PCI</v>
          </cell>
          <cell r="C1787" t="str">
            <v>WKST_OPTS</v>
          </cell>
          <cell r="D1787">
            <v>1814</v>
          </cell>
          <cell r="E1787">
            <v>3654</v>
          </cell>
          <cell r="F1787">
            <v>1868</v>
          </cell>
          <cell r="G1787">
            <v>1677</v>
          </cell>
        </row>
        <row r="1788">
          <cell r="A1788" t="str">
            <v>102455-B21</v>
          </cell>
          <cell r="B1788" t="str">
            <v>Powerstorm 350 PCI Graphics</v>
          </cell>
          <cell r="C1788" t="str">
            <v>WKST_OPTS</v>
          </cell>
          <cell r="D1788">
            <v>2652</v>
          </cell>
          <cell r="E1788">
            <v>5342</v>
          </cell>
          <cell r="F1788">
            <v>2732</v>
          </cell>
          <cell r="G1788" t="str">
            <v>N/A</v>
          </cell>
        </row>
        <row r="1789">
          <cell r="A1789" t="str">
            <v>103382-B21</v>
          </cell>
          <cell r="B1789" t="str">
            <v>Elsa Synergy II AGP ALL</v>
          </cell>
          <cell r="C1789" t="str">
            <v>WKST_OPTS</v>
          </cell>
          <cell r="D1789">
            <v>180</v>
          </cell>
          <cell r="E1789">
            <v>379</v>
          </cell>
          <cell r="F1789">
            <v>185</v>
          </cell>
          <cell r="G1789">
            <v>133</v>
          </cell>
        </row>
        <row r="1790">
          <cell r="A1790" t="str">
            <v>103455-B21</v>
          </cell>
          <cell r="B1790" t="str">
            <v>Powerstorm 4D51T Graphics</v>
          </cell>
          <cell r="C1790" t="str">
            <v>WKST_OPTS</v>
          </cell>
          <cell r="D1790">
            <v>1336</v>
          </cell>
          <cell r="E1790">
            <v>2691</v>
          </cell>
          <cell r="F1790">
            <v>1376</v>
          </cell>
          <cell r="G1790">
            <v>616</v>
          </cell>
        </row>
        <row r="1791">
          <cell r="A1791" t="str">
            <v>122714-B21</v>
          </cell>
          <cell r="B1791" t="str">
            <v>Pentium III XEON 550/512k Processor Upgrade</v>
          </cell>
          <cell r="C1791" t="str">
            <v>WKST_OPTS</v>
          </cell>
          <cell r="D1791">
            <v>1410</v>
          </cell>
          <cell r="E1791">
            <v>3114</v>
          </cell>
          <cell r="F1791">
            <v>1452</v>
          </cell>
          <cell r="G1791">
            <v>915</v>
          </cell>
        </row>
        <row r="1792">
          <cell r="A1792" t="str">
            <v>122715-B21</v>
          </cell>
          <cell r="B1792" t="str">
            <v>Pentium III XEON 550/1MB Workstation Processor Upgrade</v>
          </cell>
          <cell r="C1792" t="str">
            <v>WKST_OPTS</v>
          </cell>
          <cell r="D1792">
            <v>3200</v>
          </cell>
          <cell r="E1792">
            <v>6446</v>
          </cell>
          <cell r="F1792">
            <v>3296</v>
          </cell>
          <cell r="G1792">
            <v>1895.28</v>
          </cell>
        </row>
        <row r="1793">
          <cell r="A1793" t="str">
            <v>136266-B21</v>
          </cell>
          <cell r="B1793" t="str">
            <v>PIII 550/512K WS Proc ALL</v>
          </cell>
          <cell r="C1793" t="str">
            <v>WKST_OPTS</v>
          </cell>
          <cell r="D1793">
            <v>650</v>
          </cell>
          <cell r="E1793">
            <v>1436</v>
          </cell>
          <cell r="F1793">
            <v>670</v>
          </cell>
          <cell r="G1793">
            <v>192.76</v>
          </cell>
        </row>
        <row r="1794">
          <cell r="A1794" t="str">
            <v>136397-B21</v>
          </cell>
          <cell r="B1794" t="str">
            <v>3DLab Oxygen GVX1 PCI ALL</v>
          </cell>
          <cell r="C1794" t="str">
            <v>WKST_OPTS</v>
          </cell>
          <cell r="D1794">
            <v>999</v>
          </cell>
          <cell r="E1794">
            <v>2159</v>
          </cell>
          <cell r="F1794">
            <v>1070</v>
          </cell>
          <cell r="G1794">
            <v>595.51</v>
          </cell>
        </row>
        <row r="1795">
          <cell r="A1795" t="str">
            <v>136398-B21</v>
          </cell>
          <cell r="B1795" t="str">
            <v>3DLab Oxygen GVX1 AGP ALL</v>
          </cell>
          <cell r="C1795" t="str">
            <v>WKST_OPTS</v>
          </cell>
          <cell r="D1795">
            <v>599</v>
          </cell>
          <cell r="E1795">
            <v>1322</v>
          </cell>
          <cell r="F1795">
            <v>617</v>
          </cell>
          <cell r="G1795">
            <v>404.77</v>
          </cell>
        </row>
        <row r="1796">
          <cell r="A1796" t="str">
            <v>136418-B21</v>
          </cell>
          <cell r="B1796" t="str">
            <v>Intense3D Wildcat4110 ALL</v>
          </cell>
          <cell r="C1796" t="str">
            <v>WKST_OPTS</v>
          </cell>
          <cell r="D1796">
            <v>2500</v>
          </cell>
          <cell r="E1796">
            <v>5267</v>
          </cell>
          <cell r="F1796">
            <v>2575</v>
          </cell>
          <cell r="G1796">
            <v>1746.17</v>
          </cell>
        </row>
        <row r="1797">
          <cell r="A1797" t="str">
            <v>144387-B21</v>
          </cell>
          <cell r="B1797" t="str">
            <v>Dual Channel Ultra3 SCSI Adapter ALL</v>
          </cell>
          <cell r="C1797" t="str">
            <v>WKST_OPTS</v>
          </cell>
          <cell r="D1797">
            <v>419</v>
          </cell>
          <cell r="E1797">
            <v>844</v>
          </cell>
          <cell r="F1797">
            <v>432</v>
          </cell>
          <cell r="G1797">
            <v>195.28</v>
          </cell>
        </row>
        <row r="1798">
          <cell r="A1798" t="str">
            <v>147503-B21</v>
          </cell>
          <cell r="B1798" t="str">
            <v>18GB U3 1" SCSI Drive ALL</v>
          </cell>
          <cell r="C1798" t="str">
            <v>WKST_OPTS</v>
          </cell>
          <cell r="D1798">
            <v>550</v>
          </cell>
          <cell r="E1798">
            <v>1215</v>
          </cell>
          <cell r="F1798">
            <v>567</v>
          </cell>
          <cell r="G1798">
            <v>322</v>
          </cell>
        </row>
        <row r="1799">
          <cell r="A1799" t="str">
            <v>153016-B21</v>
          </cell>
          <cell r="B1799" t="str">
            <v>PIII XEON 733/256K ALL</v>
          </cell>
          <cell r="C1799" t="str">
            <v>WKST_OPTS</v>
          </cell>
          <cell r="D1799">
            <v>1360</v>
          </cell>
          <cell r="E1799">
            <v>2740</v>
          </cell>
          <cell r="F1799">
            <v>1401</v>
          </cell>
          <cell r="G1799">
            <v>431.01</v>
          </cell>
        </row>
        <row r="1800">
          <cell r="A1800" t="str">
            <v>157132-B21</v>
          </cell>
          <cell r="B1800" t="str">
            <v>PIII 600/512K/100FSB/Workstation</v>
          </cell>
          <cell r="C1800" t="str">
            <v>WKST_OPTS</v>
          </cell>
          <cell r="D1800">
            <v>930</v>
          </cell>
          <cell r="E1800">
            <v>1874</v>
          </cell>
          <cell r="F1800">
            <v>958</v>
          </cell>
          <cell r="G1800">
            <v>222.74</v>
          </cell>
        </row>
        <row r="1801">
          <cell r="A1801" t="str">
            <v>157133-B21</v>
          </cell>
          <cell r="B1801" t="str">
            <v>PIII 700/256K/100FSB ALL</v>
          </cell>
          <cell r="C1801" t="str">
            <v>WKST_OPTS</v>
          </cell>
          <cell r="D1801">
            <v>680</v>
          </cell>
          <cell r="E1801">
            <v>1502</v>
          </cell>
          <cell r="F1801">
            <v>700</v>
          </cell>
          <cell r="G1801">
            <v>264</v>
          </cell>
        </row>
        <row r="1802">
          <cell r="A1802" t="str">
            <v>157333-B21</v>
          </cell>
          <cell r="B1802" t="str">
            <v>64MB ECC RDRAM 600 ALL</v>
          </cell>
          <cell r="C1802" t="str">
            <v>WKST_OPTS</v>
          </cell>
          <cell r="D1802">
            <v>190</v>
          </cell>
          <cell r="E1802">
            <v>436</v>
          </cell>
          <cell r="F1802">
            <v>196</v>
          </cell>
          <cell r="G1802">
            <v>128.79</v>
          </cell>
        </row>
        <row r="1803">
          <cell r="A1803" t="str">
            <v>157336-B21</v>
          </cell>
          <cell r="B1803" t="str">
            <v>128MB ECC RDRAM 600 ALL</v>
          </cell>
          <cell r="C1803" t="str">
            <v>WKST_OPTS</v>
          </cell>
          <cell r="D1803">
            <v>410</v>
          </cell>
          <cell r="E1803">
            <v>864</v>
          </cell>
          <cell r="F1803">
            <v>422</v>
          </cell>
          <cell r="G1803">
            <v>235.35</v>
          </cell>
        </row>
        <row r="1804">
          <cell r="A1804" t="str">
            <v>157337-B21</v>
          </cell>
          <cell r="B1804" t="str">
            <v>128MB ECC RDRAM 712 ALL</v>
          </cell>
          <cell r="C1804" t="str">
            <v>WKST_OPTS</v>
          </cell>
          <cell r="D1804">
            <v>440</v>
          </cell>
          <cell r="E1804">
            <v>972</v>
          </cell>
          <cell r="F1804">
            <v>453</v>
          </cell>
          <cell r="G1804">
            <v>258.52</v>
          </cell>
        </row>
        <row r="1805">
          <cell r="A1805" t="str">
            <v>157338-B21</v>
          </cell>
          <cell r="B1805" t="str">
            <v>128MB ECC RDRAM 800 ALL</v>
          </cell>
          <cell r="C1805" t="str">
            <v>WKST_OPTS</v>
          </cell>
          <cell r="D1805">
            <v>550</v>
          </cell>
          <cell r="E1805">
            <v>1159</v>
          </cell>
          <cell r="F1805">
            <v>567</v>
          </cell>
          <cell r="G1805">
            <v>286.31</v>
          </cell>
        </row>
        <row r="1806">
          <cell r="A1806" t="str">
            <v>157339-B21</v>
          </cell>
          <cell r="B1806" t="str">
            <v>256MB ECC RDRAM 600 ALL</v>
          </cell>
          <cell r="C1806" t="str">
            <v>WKST_OPTS</v>
          </cell>
          <cell r="D1806">
            <v>825</v>
          </cell>
          <cell r="E1806">
            <v>1893</v>
          </cell>
          <cell r="F1806">
            <v>850</v>
          </cell>
          <cell r="G1806">
            <v>527.23</v>
          </cell>
        </row>
        <row r="1807">
          <cell r="A1807" t="str">
            <v>157340-B21</v>
          </cell>
          <cell r="B1807" t="str">
            <v>256MB ECC RDRAM 712 ALL</v>
          </cell>
          <cell r="C1807" t="str">
            <v>WKST_OPTS</v>
          </cell>
          <cell r="D1807">
            <v>925</v>
          </cell>
          <cell r="E1807">
            <v>2042</v>
          </cell>
          <cell r="F1807">
            <v>953</v>
          </cell>
          <cell r="G1807">
            <v>582.83000000000004</v>
          </cell>
        </row>
        <row r="1808">
          <cell r="A1808" t="str">
            <v>157341-B21</v>
          </cell>
          <cell r="B1808" t="str">
            <v>256MB ECC RDRAM 800 ALL</v>
          </cell>
          <cell r="C1808" t="str">
            <v>WKST_OPTS</v>
          </cell>
          <cell r="D1808">
            <v>1000</v>
          </cell>
          <cell r="E1808">
            <v>2294</v>
          </cell>
          <cell r="F1808">
            <v>1030</v>
          </cell>
          <cell r="G1808">
            <v>639</v>
          </cell>
        </row>
        <row r="1809">
          <cell r="A1809" t="str">
            <v>157810-B21</v>
          </cell>
          <cell r="B1809" t="str">
            <v>U3 1 CHANL SCSI CTRLR ALL</v>
          </cell>
          <cell r="C1809" t="str">
            <v>WKST_OPTS</v>
          </cell>
          <cell r="D1809">
            <v>330</v>
          </cell>
          <cell r="E1809">
            <v>665</v>
          </cell>
          <cell r="F1809">
            <v>340</v>
          </cell>
          <cell r="G1809">
            <v>168.55</v>
          </cell>
        </row>
        <row r="1810">
          <cell r="A1810" t="str">
            <v>158395-B21</v>
          </cell>
          <cell r="B1810" t="str">
            <v>ML370/PL16/25 DC RPS ALL</v>
          </cell>
          <cell r="C1810" t="str">
            <v>WKST_OPTS</v>
          </cell>
          <cell r="D1810">
            <v>1200</v>
          </cell>
          <cell r="E1810">
            <v>2529</v>
          </cell>
          <cell r="F1810">
            <v>1236</v>
          </cell>
          <cell r="G1810">
            <v>331</v>
          </cell>
        </row>
        <row r="1811">
          <cell r="A1811" t="str">
            <v>159512-B21</v>
          </cell>
          <cell r="B1811" t="str">
            <v>Matrox G400 DualHead ALL</v>
          </cell>
          <cell r="C1811" t="str">
            <v>WKST_OPTS</v>
          </cell>
          <cell r="D1811">
            <v>160</v>
          </cell>
          <cell r="E1811">
            <v>323</v>
          </cell>
          <cell r="F1811">
            <v>206</v>
          </cell>
          <cell r="G1811">
            <v>112.03</v>
          </cell>
        </row>
        <row r="1812">
          <cell r="A1812" t="str">
            <v>159513-B21</v>
          </cell>
          <cell r="B1812" t="str">
            <v>G200MMS A/D ANALOG ALL</v>
          </cell>
          <cell r="C1812" t="str">
            <v>WKST_OPTS</v>
          </cell>
          <cell r="D1812">
            <v>700</v>
          </cell>
          <cell r="E1812">
            <v>1475</v>
          </cell>
          <cell r="F1812">
            <v>762</v>
          </cell>
          <cell r="G1812">
            <v>458.77</v>
          </cell>
        </row>
        <row r="1813">
          <cell r="A1813" t="str">
            <v>159763-B21</v>
          </cell>
          <cell r="B1813" t="str">
            <v>9.1GB WU3 SCSI 10K ALL</v>
          </cell>
          <cell r="C1813" t="str">
            <v>WKST_OPTS</v>
          </cell>
          <cell r="D1813">
            <v>350</v>
          </cell>
          <cell r="E1813">
            <v>773</v>
          </cell>
          <cell r="F1813">
            <v>361</v>
          </cell>
          <cell r="G1813">
            <v>243.63</v>
          </cell>
        </row>
        <row r="1814">
          <cell r="A1814" t="str">
            <v>159764-B21</v>
          </cell>
          <cell r="B1814" t="str">
            <v>18.2GB WU3 SCSI 10K ALL</v>
          </cell>
          <cell r="C1814" t="str">
            <v>WKST_OPTS</v>
          </cell>
          <cell r="D1814">
            <v>550</v>
          </cell>
          <cell r="E1814">
            <v>1215</v>
          </cell>
          <cell r="F1814">
            <v>567</v>
          </cell>
          <cell r="G1814">
            <v>361.53</v>
          </cell>
        </row>
        <row r="1815">
          <cell r="A1815" t="str">
            <v>170840-B21</v>
          </cell>
          <cell r="B1815" t="str">
            <v>G200MMS DVI CABLE ALL</v>
          </cell>
          <cell r="C1815" t="str">
            <v>WKST_OPTS</v>
          </cell>
          <cell r="D1815">
            <v>140</v>
          </cell>
          <cell r="E1815">
            <v>309</v>
          </cell>
          <cell r="F1815">
            <v>144</v>
          </cell>
          <cell r="G1815">
            <v>89.24</v>
          </cell>
        </row>
        <row r="1816">
          <cell r="A1816" t="str">
            <v>174566-B21</v>
          </cell>
          <cell r="B1816" t="str">
            <v>GLoria II ALL</v>
          </cell>
          <cell r="C1816" t="str">
            <v>WKST_OPTS</v>
          </cell>
          <cell r="D1816">
            <v>630</v>
          </cell>
          <cell r="E1816">
            <v>1328</v>
          </cell>
          <cell r="F1816">
            <v>649</v>
          </cell>
          <cell r="G1816">
            <v>392.06</v>
          </cell>
        </row>
        <row r="1817">
          <cell r="A1817" t="str">
            <v>195310-B21</v>
          </cell>
          <cell r="B1817" t="str">
            <v>PIII 600/256/100FSB ALL</v>
          </cell>
          <cell r="C1817" t="str">
            <v>WKST_OPTS</v>
          </cell>
          <cell r="D1817">
            <v>445</v>
          </cell>
          <cell r="E1817">
            <v>982</v>
          </cell>
          <cell r="F1817">
            <v>458</v>
          </cell>
          <cell r="G1817">
            <v>223</v>
          </cell>
        </row>
        <row r="1818">
          <cell r="A1818" t="str">
            <v>317737-B21</v>
          </cell>
          <cell r="B1818" t="str">
            <v>64 MB Memory Module (ECC, 100MHz, Reg. SDRAM)</v>
          </cell>
          <cell r="C1818" t="str">
            <v>WKST_OPTS</v>
          </cell>
          <cell r="D1818">
            <v>190</v>
          </cell>
          <cell r="E1818">
            <v>419</v>
          </cell>
          <cell r="F1818">
            <v>196</v>
          </cell>
          <cell r="G1818">
            <v>88.18</v>
          </cell>
        </row>
        <row r="1819">
          <cell r="A1819" t="str">
            <v>317738-B21</v>
          </cell>
          <cell r="B1819" t="str">
            <v>128 MB Memory Module (ECC, 100MHz, Reg. SDRAM)</v>
          </cell>
          <cell r="C1819" t="str">
            <v>WKST_OPTS</v>
          </cell>
          <cell r="D1819">
            <v>340</v>
          </cell>
          <cell r="E1819">
            <v>751</v>
          </cell>
          <cell r="F1819">
            <v>350</v>
          </cell>
          <cell r="G1819">
            <v>147.5</v>
          </cell>
        </row>
        <row r="1820">
          <cell r="A1820" t="str">
            <v>317739-B21</v>
          </cell>
          <cell r="B1820" t="str">
            <v>256MB SD RAM All</v>
          </cell>
          <cell r="C1820" t="str">
            <v>WKST_OPTS</v>
          </cell>
          <cell r="D1820">
            <v>770</v>
          </cell>
          <cell r="E1820">
            <v>1700</v>
          </cell>
          <cell r="F1820">
            <v>793</v>
          </cell>
          <cell r="G1820">
            <v>312.93</v>
          </cell>
        </row>
        <row r="1821">
          <cell r="A1821" t="str">
            <v>317740-B21</v>
          </cell>
          <cell r="B1821" t="str">
            <v>512 MB Memory module (ECC, 100MHz, Reg SDRAM)</v>
          </cell>
          <cell r="C1821" t="str">
            <v>WKST_OPTS</v>
          </cell>
          <cell r="D1821">
            <v>2100</v>
          </cell>
          <cell r="E1821">
            <v>4635</v>
          </cell>
          <cell r="F1821">
            <v>2163</v>
          </cell>
          <cell r="G1821">
            <v>1019.79</v>
          </cell>
        </row>
        <row r="1822">
          <cell r="A1822" t="str">
            <v>329294-B21</v>
          </cell>
          <cell r="B1822" t="str">
            <v>10K Drive Cooling Kit (AP500)</v>
          </cell>
          <cell r="C1822" t="str">
            <v>WKST_OPTS</v>
          </cell>
          <cell r="D1822">
            <v>60</v>
          </cell>
          <cell r="E1822">
            <v>121</v>
          </cell>
          <cell r="F1822">
            <v>62</v>
          </cell>
          <cell r="G1822">
            <v>32.01</v>
          </cell>
        </row>
        <row r="1823">
          <cell r="A1823" t="str">
            <v>348757-B21</v>
          </cell>
          <cell r="B1823" t="str">
            <v>64-Bit 2 Channel Ultra Adapter</v>
          </cell>
          <cell r="C1823" t="str">
            <v>WKST_OPTS</v>
          </cell>
          <cell r="D1823">
            <v>405</v>
          </cell>
          <cell r="E1823">
            <v>816</v>
          </cell>
          <cell r="F1823">
            <v>417</v>
          </cell>
          <cell r="G1823">
            <v>99</v>
          </cell>
        </row>
        <row r="1824">
          <cell r="A1824" t="str">
            <v>354499-B21</v>
          </cell>
          <cell r="B1824" t="str">
            <v>AP400 FLOOR STAND KIT ALL</v>
          </cell>
          <cell r="C1824" t="str">
            <v>WKST_OPTS</v>
          </cell>
          <cell r="D1824">
            <v>20</v>
          </cell>
          <cell r="E1824">
            <v>40</v>
          </cell>
          <cell r="F1824">
            <v>21</v>
          </cell>
          <cell r="G1824">
            <v>8.82</v>
          </cell>
        </row>
        <row r="1825">
          <cell r="A1825" t="str">
            <v>387902-B21</v>
          </cell>
          <cell r="B1825" t="str">
            <v>PIII 600/512K Proc ALL/Workstation</v>
          </cell>
          <cell r="C1825" t="str">
            <v>WKST_OPTS</v>
          </cell>
          <cell r="D1825">
            <v>445</v>
          </cell>
          <cell r="E1825">
            <v>982</v>
          </cell>
          <cell r="F1825">
            <v>458</v>
          </cell>
          <cell r="G1825">
            <v>220</v>
          </cell>
        </row>
        <row r="1826">
          <cell r="A1826" t="str">
            <v>388259-B21</v>
          </cell>
          <cell r="B1826" t="str">
            <v>128MB SDRAM (4x32) Memory</v>
          </cell>
          <cell r="C1826" t="str">
            <v>WKST_OPTS</v>
          </cell>
          <cell r="D1826">
            <v>541</v>
          </cell>
          <cell r="E1826">
            <v>1089</v>
          </cell>
          <cell r="F1826">
            <v>557</v>
          </cell>
          <cell r="G1826" t="str">
            <v>N/A</v>
          </cell>
        </row>
        <row r="1827">
          <cell r="A1827" t="str">
            <v>388260-B21</v>
          </cell>
          <cell r="B1827" t="str">
            <v>256MB SDRAM (4x64) Memory</v>
          </cell>
          <cell r="C1827" t="str">
            <v>WKST_OPTS</v>
          </cell>
          <cell r="D1827">
            <v>1040</v>
          </cell>
          <cell r="E1827">
            <v>2095</v>
          </cell>
          <cell r="F1827">
            <v>1071</v>
          </cell>
          <cell r="G1827">
            <v>340</v>
          </cell>
        </row>
        <row r="1828">
          <cell r="A1828" t="str">
            <v>388261-B21</v>
          </cell>
          <cell r="B1828" t="str">
            <v>512MB SDRAM (4x128) Memory</v>
          </cell>
          <cell r="C1828" t="str">
            <v>WKST_OPTS</v>
          </cell>
          <cell r="D1828">
            <v>2069</v>
          </cell>
          <cell r="E1828">
            <v>4168</v>
          </cell>
          <cell r="F1828">
            <v>2131</v>
          </cell>
          <cell r="G1828">
            <v>783</v>
          </cell>
        </row>
        <row r="1829">
          <cell r="A1829" t="str">
            <v>388262-B21</v>
          </cell>
          <cell r="B1829" t="str">
            <v>1GB SDRAM (4x256) memory</v>
          </cell>
          <cell r="C1829" t="str">
            <v>WKST_OPTS</v>
          </cell>
          <cell r="D1829">
            <v>4412</v>
          </cell>
          <cell r="E1829">
            <v>8887</v>
          </cell>
          <cell r="F1829">
            <v>4544</v>
          </cell>
          <cell r="G1829">
            <v>1282</v>
          </cell>
        </row>
        <row r="1830">
          <cell r="A1830" t="str">
            <v>388277-B21</v>
          </cell>
          <cell r="B1830" t="str">
            <v>10 BaseT to 10 Base2 Adaptor</v>
          </cell>
          <cell r="C1830" t="str">
            <v>WKST_OPTS</v>
          </cell>
          <cell r="D1830">
            <v>57</v>
          </cell>
          <cell r="E1830">
            <v>115</v>
          </cell>
          <cell r="F1830">
            <v>59</v>
          </cell>
          <cell r="G1830" t="str">
            <v>N/A</v>
          </cell>
        </row>
        <row r="1831">
          <cell r="A1831" t="str">
            <v>400052-B21</v>
          </cell>
          <cell r="B1831" t="str">
            <v>Pentium II Xeon 450/1MB Processor Upgrade</v>
          </cell>
          <cell r="C1831" t="str">
            <v>WKST_OPTS</v>
          </cell>
          <cell r="D1831">
            <v>3200</v>
          </cell>
          <cell r="E1831">
            <v>7064</v>
          </cell>
          <cell r="F1831">
            <v>3296</v>
          </cell>
          <cell r="G1831">
            <v>1899</v>
          </cell>
        </row>
        <row r="1832">
          <cell r="A1832" t="str">
            <v>400712-B21</v>
          </cell>
          <cell r="B1832" t="str">
            <v xml:space="preserve"> Elsa Gloria Synergy 8MB graphics</v>
          </cell>
          <cell r="C1832" t="str">
            <v>WKST_OPTS</v>
          </cell>
          <cell r="D1832">
            <v>220</v>
          </cell>
          <cell r="E1832">
            <v>443</v>
          </cell>
          <cell r="F1832">
            <v>268</v>
          </cell>
          <cell r="G1832">
            <v>103.76</v>
          </cell>
        </row>
        <row r="1833">
          <cell r="A1833" t="str">
            <v>401475-B21</v>
          </cell>
          <cell r="B1833" t="str">
            <v>100Mb ATAPI ZIP Drive (IDE)</v>
          </cell>
          <cell r="C1833" t="str">
            <v>WKST_OPTS</v>
          </cell>
          <cell r="D1833">
            <v>95</v>
          </cell>
          <cell r="E1833">
            <v>192</v>
          </cell>
          <cell r="F1833">
            <v>98</v>
          </cell>
          <cell r="G1833">
            <v>80.62</v>
          </cell>
        </row>
        <row r="1834">
          <cell r="A1834" t="str">
            <v>402544-B21</v>
          </cell>
          <cell r="B1834" t="str">
            <v>Matrox Millenium G200 (PCI)</v>
          </cell>
          <cell r="C1834" t="str">
            <v>WKST_OPTS</v>
          </cell>
          <cell r="D1834">
            <v>135</v>
          </cell>
          <cell r="E1834">
            <v>272</v>
          </cell>
          <cell r="F1834">
            <v>139</v>
          </cell>
          <cell r="G1834">
            <v>108.79</v>
          </cell>
        </row>
        <row r="1835">
          <cell r="A1835" t="str">
            <v>101510-A41</v>
          </cell>
          <cell r="B1835" t="str">
            <v>55M/733 /128R/ 9L/Synergy II EDF</v>
          </cell>
          <cell r="C1835" t="str">
            <v>WKST_UNITS</v>
          </cell>
          <cell r="D1835">
            <v>2185</v>
          </cell>
          <cell r="E1835">
            <v>4824</v>
          </cell>
          <cell r="F1835">
            <v>2251</v>
          </cell>
          <cell r="G1835">
            <v>1433.69</v>
          </cell>
        </row>
        <row r="1836">
          <cell r="A1836" t="str">
            <v>101510-A42</v>
          </cell>
          <cell r="B1836" t="str">
            <v>55M/733 /128R/ 9L/G400 EDF</v>
          </cell>
          <cell r="C1836" t="str">
            <v>WKST_UNITS</v>
          </cell>
          <cell r="D1836">
            <v>2155</v>
          </cell>
          <cell r="E1836">
            <v>4758</v>
          </cell>
          <cell r="F1836">
            <v>2220</v>
          </cell>
          <cell r="G1836">
            <v>1391.71</v>
          </cell>
        </row>
        <row r="1837">
          <cell r="A1837" t="str">
            <v>101510-A43</v>
          </cell>
          <cell r="B1837" t="str">
            <v>55M/733 /128R/ 9L/4X EDF</v>
          </cell>
          <cell r="C1837" t="str">
            <v>WKST_UNITS</v>
          </cell>
          <cell r="D1837">
            <v>3655</v>
          </cell>
          <cell r="E1837">
            <v>7363</v>
          </cell>
          <cell r="F1837">
            <v>3806</v>
          </cell>
          <cell r="G1837">
            <v>1657.28</v>
          </cell>
        </row>
        <row r="1838">
          <cell r="A1838" t="str">
            <v>101510-A44</v>
          </cell>
          <cell r="B1838" t="str">
            <v>55M/733 /256R/18L/GVX1 EDF</v>
          </cell>
          <cell r="C1838" t="str">
            <v>WKST_UNITS</v>
          </cell>
          <cell r="D1838">
            <v>3224</v>
          </cell>
          <cell r="E1838">
            <v>7118</v>
          </cell>
          <cell r="F1838">
            <v>3321</v>
          </cell>
          <cell r="G1838">
            <v>2010.49</v>
          </cell>
        </row>
        <row r="1839">
          <cell r="A1839" t="str">
            <v>101510-A45</v>
          </cell>
          <cell r="B1839" t="str">
            <v>55M/733 /256R/18L/PS600 EDF</v>
          </cell>
          <cell r="C1839" t="str">
            <v>WKST_UNITS</v>
          </cell>
          <cell r="D1839">
            <v>5816</v>
          </cell>
          <cell r="E1839">
            <v>12840</v>
          </cell>
          <cell r="F1839">
            <v>5990</v>
          </cell>
          <cell r="G1839">
            <v>3489.42</v>
          </cell>
        </row>
        <row r="1840">
          <cell r="A1840" t="str">
            <v>101510-A46</v>
          </cell>
          <cell r="B1840" t="str">
            <v>55M/733 /128R/ 9L/X EDF</v>
          </cell>
          <cell r="C1840" t="str">
            <v>WKST_UNITS</v>
          </cell>
          <cell r="D1840">
            <v>2005</v>
          </cell>
          <cell r="E1840">
            <v>4426</v>
          </cell>
          <cell r="F1840">
            <v>2065</v>
          </cell>
          <cell r="G1840">
            <v>1316.05</v>
          </cell>
        </row>
        <row r="1841">
          <cell r="A1841" t="str">
            <v>101510-A47</v>
          </cell>
          <cell r="B1841" t="str">
            <v>55M/733 /128S/ 9L/X EDF</v>
          </cell>
          <cell r="C1841" t="str">
            <v>WKST_UNITS</v>
          </cell>
          <cell r="D1841">
            <v>2470</v>
          </cell>
          <cell r="E1841">
            <v>5204</v>
          </cell>
          <cell r="F1841">
            <v>2544</v>
          </cell>
          <cell r="G1841">
            <v>1357.64</v>
          </cell>
        </row>
        <row r="1842">
          <cell r="A1842" t="str">
            <v>101510-A48</v>
          </cell>
          <cell r="B1842" t="str">
            <v>55M/600EB/128R/ 9L/G400 EDF</v>
          </cell>
          <cell r="C1842" t="str">
            <v>WKST_UNITS</v>
          </cell>
          <cell r="D1842">
            <v>2065</v>
          </cell>
          <cell r="E1842">
            <v>4559</v>
          </cell>
          <cell r="F1842">
            <v>2127</v>
          </cell>
          <cell r="G1842">
            <v>1341.71</v>
          </cell>
        </row>
        <row r="1843">
          <cell r="A1843" t="str">
            <v>126349-A21</v>
          </cell>
          <cell r="B1843" t="str">
            <v>Professional Workstation AP200\KI2 550S1 / 64/10A/2D (EFIG)</v>
          </cell>
          <cell r="C1843" t="str">
            <v>WKST_UNITS</v>
          </cell>
          <cell r="D1843">
            <v>1200</v>
          </cell>
          <cell r="E1843">
            <v>2649</v>
          </cell>
          <cell r="F1843">
            <v>1236</v>
          </cell>
          <cell r="G1843">
            <v>832.85</v>
          </cell>
        </row>
        <row r="1844">
          <cell r="A1844" t="str">
            <v>126349-A22</v>
          </cell>
          <cell r="B1844" t="str">
            <v>Professional Workstation AP200\KI2 550S1 /128/ 9S/2D (EFIG)</v>
          </cell>
          <cell r="C1844" t="str">
            <v>WKST_UNITS</v>
          </cell>
          <cell r="D1844">
            <v>1610</v>
          </cell>
          <cell r="E1844">
            <v>3554</v>
          </cell>
          <cell r="F1844">
            <v>1658</v>
          </cell>
          <cell r="G1844">
            <v>1082.92</v>
          </cell>
        </row>
        <row r="1845">
          <cell r="A1845" t="str">
            <v>126349-A23</v>
          </cell>
          <cell r="B1845" t="str">
            <v>Professional Workstation AP200\KI2 550S1 /128/ 9S/2D+ (EFIG)</v>
          </cell>
          <cell r="C1845" t="str">
            <v>WKST_UNITS</v>
          </cell>
          <cell r="D1845">
            <v>2220</v>
          </cell>
          <cell r="E1845">
            <v>4708</v>
          </cell>
          <cell r="F1845">
            <v>2287</v>
          </cell>
          <cell r="G1845">
            <v>1374.78</v>
          </cell>
        </row>
        <row r="1846">
          <cell r="A1846" t="str">
            <v>126349-A24</v>
          </cell>
          <cell r="B1846" t="str">
            <v>Professional Workstation AP200\KI2 550S1 /128/ 9S/3M (EFIG)</v>
          </cell>
          <cell r="C1846" t="str">
            <v>WKST_UNITS</v>
          </cell>
          <cell r="D1846">
            <v>3009</v>
          </cell>
          <cell r="E1846">
            <v>6643</v>
          </cell>
          <cell r="F1846">
            <v>3099</v>
          </cell>
          <cell r="G1846">
            <v>1999.72</v>
          </cell>
        </row>
        <row r="1847">
          <cell r="A1847" t="str">
            <v>126349-A25</v>
          </cell>
          <cell r="B1847" t="str">
            <v>Professional Workstation AP200 550S1 /128/ 9S/Synergy II EFIG</v>
          </cell>
          <cell r="C1847" t="str">
            <v>WKST_UNITS</v>
          </cell>
          <cell r="D1847">
            <v>1715</v>
          </cell>
          <cell r="E1847">
            <v>3786</v>
          </cell>
          <cell r="F1847">
            <v>1766</v>
          </cell>
          <cell r="G1847">
            <v>1132.3499999999999</v>
          </cell>
        </row>
        <row r="1848">
          <cell r="A1848" t="str">
            <v>126349-A26</v>
          </cell>
          <cell r="B1848" t="str">
            <v>Professional Workstation AP200 550S1 /128/ 9S/GVX1 EFIG</v>
          </cell>
          <cell r="C1848" t="str">
            <v>WKST_UNITS</v>
          </cell>
          <cell r="D1848">
            <v>2134</v>
          </cell>
          <cell r="E1848">
            <v>4711</v>
          </cell>
          <cell r="F1848">
            <v>2198</v>
          </cell>
          <cell r="G1848">
            <v>1405.37</v>
          </cell>
        </row>
        <row r="1849">
          <cell r="A1849" t="str">
            <v>126349-A27</v>
          </cell>
          <cell r="B1849" t="str">
            <v>Professional Workstation AP200 550S1 /128/ 9S/X EFIG</v>
          </cell>
          <cell r="C1849" t="str">
            <v>WKST_UNITS</v>
          </cell>
          <cell r="D1849">
            <v>1475</v>
          </cell>
          <cell r="E1849">
            <v>3256</v>
          </cell>
          <cell r="F1849">
            <v>1519</v>
          </cell>
          <cell r="G1849">
            <v>1183.23</v>
          </cell>
        </row>
        <row r="1850">
          <cell r="A1850" t="str">
            <v>126349-A28</v>
          </cell>
          <cell r="B1850" t="str">
            <v>Professional Workstation AP200 600S1 /128/ 9S/Synergy II EFIG</v>
          </cell>
          <cell r="C1850" t="str">
            <v>WKST_UNITS</v>
          </cell>
          <cell r="D1850">
            <v>1940</v>
          </cell>
          <cell r="E1850">
            <v>4087</v>
          </cell>
          <cell r="F1850">
            <v>1998</v>
          </cell>
          <cell r="G1850">
            <v>1166.6099999999999</v>
          </cell>
        </row>
        <row r="1851">
          <cell r="A1851" t="str">
            <v>126349-A48</v>
          </cell>
          <cell r="B1851" t="str">
            <v>Professional Workstation AP 200 600S1 /128/ 9S/Synergy II EFDS</v>
          </cell>
          <cell r="C1851" t="str">
            <v>WKST_UNITS</v>
          </cell>
          <cell r="D1851">
            <v>1940</v>
          </cell>
          <cell r="E1851">
            <v>4087</v>
          </cell>
          <cell r="F1851">
            <v>1998</v>
          </cell>
          <cell r="G1851">
            <v>1167</v>
          </cell>
        </row>
        <row r="1852">
          <cell r="A1852" t="str">
            <v>126349-A49</v>
          </cell>
          <cell r="B1852" t="str">
            <v>Professional Workstation AP200 600S1 /128/ 9S/X EFDS</v>
          </cell>
          <cell r="C1852" t="str">
            <v>WKST_UNITS</v>
          </cell>
          <cell r="D1852">
            <v>1760</v>
          </cell>
          <cell r="E1852">
            <v>4037</v>
          </cell>
          <cell r="F1852">
            <v>1813</v>
          </cell>
          <cell r="G1852">
            <v>1057</v>
          </cell>
        </row>
        <row r="1853">
          <cell r="A1853" t="str">
            <v>126967-A21</v>
          </cell>
          <cell r="B1853" t="str">
            <v>Professional Workstation AP500\CL2 550S2 /128/ 9S/2 EFIG</v>
          </cell>
          <cell r="C1853" t="str">
            <v>WKST_UNITS</v>
          </cell>
          <cell r="D1853">
            <v>2335</v>
          </cell>
          <cell r="E1853">
            <v>4919</v>
          </cell>
          <cell r="F1853">
            <v>2405</v>
          </cell>
          <cell r="G1853">
            <v>1348.91</v>
          </cell>
        </row>
        <row r="1854">
          <cell r="A1854" t="str">
            <v>126967-A22</v>
          </cell>
          <cell r="B1854" t="str">
            <v>Professional Workstation AP500\CL2 550S1 /128/ 9S/2+ EFIG</v>
          </cell>
          <cell r="C1854" t="str">
            <v>WKST_UNITS</v>
          </cell>
          <cell r="D1854">
            <v>2777</v>
          </cell>
          <cell r="E1854">
            <v>5715</v>
          </cell>
          <cell r="F1854">
            <v>2860</v>
          </cell>
          <cell r="G1854">
            <v>1614.65</v>
          </cell>
        </row>
        <row r="1855">
          <cell r="A1855" t="str">
            <v>126967-A23</v>
          </cell>
          <cell r="B1855" t="str">
            <v>Professional Workstation AP500 550S1 /256/ 9L/3M EFIG</v>
          </cell>
          <cell r="C1855" t="str">
            <v>WKST_UNITS</v>
          </cell>
          <cell r="D1855">
            <v>3884</v>
          </cell>
          <cell r="E1855">
            <v>8575</v>
          </cell>
          <cell r="F1855">
            <v>4001</v>
          </cell>
          <cell r="G1855">
            <v>2572.09</v>
          </cell>
        </row>
        <row r="1856">
          <cell r="A1856" t="str">
            <v>126967-A24</v>
          </cell>
          <cell r="B1856" t="str">
            <v>Professional Workstation AP500 550S1 /256/ 9S/Synergy II EFIG</v>
          </cell>
          <cell r="C1856" t="str">
            <v>WKST_UNITS</v>
          </cell>
          <cell r="D1856">
            <v>2380</v>
          </cell>
          <cell r="E1856">
            <v>5014</v>
          </cell>
          <cell r="F1856">
            <v>2451</v>
          </cell>
          <cell r="G1856">
            <v>1383.61</v>
          </cell>
        </row>
        <row r="1857">
          <cell r="A1857" t="str">
            <v>126967-A25</v>
          </cell>
          <cell r="B1857" t="str">
            <v>Professional Workstation AP500 550S1 /256/ 9S/GVX1 EFIG</v>
          </cell>
          <cell r="C1857" t="str">
            <v>WKST_UNITS</v>
          </cell>
          <cell r="D1857">
            <v>3179</v>
          </cell>
          <cell r="E1857">
            <v>6697</v>
          </cell>
          <cell r="F1857">
            <v>3274</v>
          </cell>
          <cell r="G1857">
            <v>1856.26</v>
          </cell>
        </row>
        <row r="1858">
          <cell r="A1858" t="str">
            <v>126967-A26</v>
          </cell>
          <cell r="B1858" t="str">
            <v>Professional Workstation AP500 550S1 /128/ 9S/X EFIG</v>
          </cell>
          <cell r="C1858" t="str">
            <v>WKST_UNITS</v>
          </cell>
          <cell r="D1858">
            <v>2200</v>
          </cell>
          <cell r="E1858">
            <v>4635</v>
          </cell>
          <cell r="F1858">
            <v>2266</v>
          </cell>
          <cell r="G1858">
            <v>1269.44</v>
          </cell>
        </row>
        <row r="1859">
          <cell r="A1859" t="str">
            <v>126967-A27</v>
          </cell>
          <cell r="B1859" t="str">
            <v>Professional Workstation AP500 550S1 /256/ 9L/3E EFIG</v>
          </cell>
          <cell r="C1859" t="str">
            <v>WKST_UNITS</v>
          </cell>
          <cell r="D1859">
            <v>5212</v>
          </cell>
          <cell r="E1859">
            <v>10980</v>
          </cell>
          <cell r="F1859">
            <v>5368</v>
          </cell>
          <cell r="G1859">
            <v>3106</v>
          </cell>
        </row>
        <row r="1860">
          <cell r="A1860" t="str">
            <v>126968-A21</v>
          </cell>
          <cell r="B1860" t="str">
            <v>Professional Workstation AP400\KE2 550S1 /128/ 9S/2 EFIG</v>
          </cell>
          <cell r="C1860" t="str">
            <v>WKST_UNITS</v>
          </cell>
          <cell r="D1860">
            <v>2165</v>
          </cell>
          <cell r="E1860">
            <v>4561</v>
          </cell>
          <cell r="F1860">
            <v>2230</v>
          </cell>
          <cell r="G1860">
            <v>1222.23</v>
          </cell>
        </row>
        <row r="1861">
          <cell r="A1861" t="str">
            <v>126968-A22</v>
          </cell>
          <cell r="B1861" t="str">
            <v>Professional Workstation AP400\KE2 550S1 /128/ 9S/2+ EFIG</v>
          </cell>
          <cell r="C1861" t="str">
            <v>WKST_UNITS</v>
          </cell>
          <cell r="D1861">
            <v>2355</v>
          </cell>
          <cell r="E1861">
            <v>4758</v>
          </cell>
          <cell r="F1861">
            <v>2426</v>
          </cell>
          <cell r="G1861">
            <v>1546.76</v>
          </cell>
        </row>
        <row r="1862">
          <cell r="A1862" t="str">
            <v>126968-A23</v>
          </cell>
          <cell r="B1862" t="str">
            <v>Professional Workstation AP400\KE2 550S1 /128/ 9S/4X EFIG</v>
          </cell>
          <cell r="C1862" t="str">
            <v>WKST_UNITS</v>
          </cell>
          <cell r="D1862">
            <v>2610</v>
          </cell>
          <cell r="E1862">
            <v>5447</v>
          </cell>
          <cell r="F1862">
            <v>2688</v>
          </cell>
          <cell r="G1862">
            <v>1478.98</v>
          </cell>
        </row>
        <row r="1863">
          <cell r="A1863" t="str">
            <v>126968-A24</v>
          </cell>
          <cell r="B1863" t="str">
            <v>Professional Workstation AP400 550S1 /128/ 9S/Synergy II EFIG</v>
          </cell>
          <cell r="C1863" t="str">
            <v>WKST_UNITS</v>
          </cell>
          <cell r="D1863">
            <v>2210</v>
          </cell>
          <cell r="E1863">
            <v>4553</v>
          </cell>
          <cell r="F1863">
            <v>2328</v>
          </cell>
          <cell r="G1863">
            <v>1256.93</v>
          </cell>
        </row>
        <row r="1864">
          <cell r="A1864" t="str">
            <v>126968-A25</v>
          </cell>
          <cell r="B1864" t="str">
            <v>Professional Workstation AP400 550S1 /128/ 9S/X  EFIG</v>
          </cell>
          <cell r="C1864" t="str">
            <v>WKST_UNITS</v>
          </cell>
          <cell r="D1864">
            <v>2030</v>
          </cell>
          <cell r="E1864">
            <v>4277</v>
          </cell>
          <cell r="F1864">
            <v>2091</v>
          </cell>
          <cell r="G1864">
            <v>1142.77</v>
          </cell>
        </row>
        <row r="1865">
          <cell r="A1865" t="str">
            <v>127346-024</v>
          </cell>
          <cell r="B1865" t="str">
            <v>Professional Workstation XP1 667 U67 256/9S/2+</v>
          </cell>
          <cell r="C1865" t="str">
            <v>WKST_UNITS</v>
          </cell>
          <cell r="D1865">
            <v>9318</v>
          </cell>
          <cell r="E1865">
            <v>19631</v>
          </cell>
          <cell r="F1865">
            <v>9598</v>
          </cell>
          <cell r="G1865">
            <v>4270.08</v>
          </cell>
        </row>
        <row r="1866">
          <cell r="A1866" t="str">
            <v>127346-025</v>
          </cell>
          <cell r="B1866" t="str">
            <v>Professional Workstation XP1 667 U67 256/9S/3M</v>
          </cell>
          <cell r="C1866" t="str">
            <v>WKST_UNITS</v>
          </cell>
          <cell r="D1866">
            <v>10912</v>
          </cell>
          <cell r="E1866">
            <v>22989</v>
          </cell>
          <cell r="F1866">
            <v>11239</v>
          </cell>
          <cell r="G1866">
            <v>5002.88</v>
          </cell>
        </row>
        <row r="1867">
          <cell r="A1867" t="str">
            <v>127346-026</v>
          </cell>
          <cell r="B1867" t="str">
            <v>Professional Workstation XP1 667 U67 256/9S/3+</v>
          </cell>
          <cell r="C1867" t="str">
            <v>WKST_UNITS</v>
          </cell>
          <cell r="D1867">
            <v>11750</v>
          </cell>
          <cell r="E1867">
            <v>25940</v>
          </cell>
          <cell r="F1867">
            <v>12103</v>
          </cell>
          <cell r="G1867">
            <v>5523.53</v>
          </cell>
        </row>
        <row r="1868">
          <cell r="A1868" t="str">
            <v>127346-027</v>
          </cell>
          <cell r="B1868" t="str">
            <v>Professional Workstation XP1 667 N67 256/9S/0</v>
          </cell>
          <cell r="C1868" t="str">
            <v>WKST_UNITS</v>
          </cell>
          <cell r="D1868">
            <v>8041</v>
          </cell>
          <cell r="E1868">
            <v>16199</v>
          </cell>
          <cell r="F1868">
            <v>8282</v>
          </cell>
          <cell r="G1868">
            <v>4168.8599999999997</v>
          </cell>
        </row>
        <row r="1869">
          <cell r="A1869" t="str">
            <v>152836-A21</v>
          </cell>
          <cell r="B1869" t="str">
            <v>AP4 600S1 /128/ 9S/2 EFIG</v>
          </cell>
          <cell r="C1869" t="str">
            <v>WKST_UNITS</v>
          </cell>
          <cell r="D1869">
            <v>2215</v>
          </cell>
          <cell r="E1869">
            <v>4666</v>
          </cell>
          <cell r="F1869">
            <v>2281</v>
          </cell>
          <cell r="G1869">
            <v>1245.76</v>
          </cell>
        </row>
        <row r="1870">
          <cell r="A1870" t="str">
            <v>152836-A22</v>
          </cell>
          <cell r="B1870" t="str">
            <v>AP4 600S1 /128/ 9S/4X EFIG</v>
          </cell>
          <cell r="C1870" t="str">
            <v>WKST_UNITS</v>
          </cell>
          <cell r="D1870">
            <v>2660</v>
          </cell>
          <cell r="E1870">
            <v>5548</v>
          </cell>
          <cell r="F1870">
            <v>2740</v>
          </cell>
          <cell r="G1870">
            <v>1506.51</v>
          </cell>
        </row>
        <row r="1871">
          <cell r="A1871" t="str">
            <v>152836-A23</v>
          </cell>
          <cell r="B1871" t="str">
            <v>AP4 600S1 /128/ 9S/Synergy II EFIG</v>
          </cell>
          <cell r="C1871" t="str">
            <v>WKST_UNITS</v>
          </cell>
          <cell r="D1871">
            <v>2260</v>
          </cell>
          <cell r="E1871">
            <v>4761</v>
          </cell>
          <cell r="F1871">
            <v>2328</v>
          </cell>
          <cell r="G1871">
            <v>1274.58</v>
          </cell>
        </row>
        <row r="1872">
          <cell r="A1872" t="str">
            <v>152836-A24</v>
          </cell>
          <cell r="B1872" t="str">
            <v>AP4 600S1 /128/ 9S/X EFIG</v>
          </cell>
          <cell r="C1872" t="str">
            <v>WKST_UNITS</v>
          </cell>
          <cell r="D1872">
            <v>2080</v>
          </cell>
          <cell r="E1872">
            <v>4382</v>
          </cell>
          <cell r="F1872">
            <v>2142</v>
          </cell>
          <cell r="G1872">
            <v>994</v>
          </cell>
        </row>
        <row r="1873">
          <cell r="A1873" t="str">
            <v>161733-A21</v>
          </cell>
          <cell r="B1873" t="str">
            <v>40D/700 /128S/9S/G200 EFIG</v>
          </cell>
          <cell r="C1873" t="str">
            <v>WKST_UNITS</v>
          </cell>
          <cell r="D1873">
            <v>2140</v>
          </cell>
          <cell r="E1873">
            <v>4724</v>
          </cell>
          <cell r="F1873">
            <v>2204</v>
          </cell>
          <cell r="G1873">
            <v>1288.76</v>
          </cell>
        </row>
        <row r="1874">
          <cell r="A1874" t="str">
            <v>161733-A23</v>
          </cell>
          <cell r="B1874" t="str">
            <v>40D/700 /128S/9S/Synergy II EFIG</v>
          </cell>
          <cell r="C1874" t="str">
            <v>WKST_UNITS</v>
          </cell>
          <cell r="D1874">
            <v>2185</v>
          </cell>
          <cell r="E1874">
            <v>4824</v>
          </cell>
          <cell r="F1874">
            <v>2251</v>
          </cell>
          <cell r="G1874">
            <v>1317.58</v>
          </cell>
        </row>
        <row r="1875">
          <cell r="A1875" t="str">
            <v>161733-A24</v>
          </cell>
          <cell r="B1875" t="str">
            <v>40D/700 /128S/9S/X EFIG</v>
          </cell>
          <cell r="C1875" t="str">
            <v>WKST_UNITS</v>
          </cell>
          <cell r="D1875">
            <v>2005</v>
          </cell>
          <cell r="E1875">
            <v>4426</v>
          </cell>
          <cell r="F1875">
            <v>2065</v>
          </cell>
          <cell r="G1875">
            <v>1208.3</v>
          </cell>
        </row>
        <row r="1876">
          <cell r="A1876" t="str">
            <v>164228-A41</v>
          </cell>
          <cell r="B1876" t="str">
            <v>AP550 866MHz/133FSB/256MB RDRAM-800/9.1GB WU3 SCSI 10K/G400DH EUROA4</v>
          </cell>
          <cell r="C1876" t="str">
            <v>WKST_UNITS</v>
          </cell>
          <cell r="D1876">
            <v>3560</v>
          </cell>
          <cell r="E1876">
            <v>7859</v>
          </cell>
          <cell r="F1876">
            <v>3667</v>
          </cell>
          <cell r="G1876">
            <v>2035.27</v>
          </cell>
        </row>
        <row r="1877">
          <cell r="A1877" t="str">
            <v>164494-A42</v>
          </cell>
          <cell r="B1877" t="str">
            <v>AP250 866MHz/133FSB/128MB RDRAM-712/20GB UATA 7200rpm/G400DH EUROA4</v>
          </cell>
          <cell r="C1877" t="str">
            <v>WKST_UNITS</v>
          </cell>
          <cell r="D1877">
            <v>2425</v>
          </cell>
          <cell r="E1877">
            <v>5353</v>
          </cell>
          <cell r="F1877">
            <v>2498</v>
          </cell>
          <cell r="G1877">
            <v>1464.08</v>
          </cell>
        </row>
        <row r="1878">
          <cell r="A1878" t="str">
            <v>164494-A43</v>
          </cell>
          <cell r="B1878" t="str">
            <v>AP250 866MHz/133FSB/128MB RDRAM-712/9.1GB U3 SCSI 10K/G400DH EUROA4</v>
          </cell>
          <cell r="C1878" t="str">
            <v>WKST_UNITS</v>
          </cell>
          <cell r="D1878">
            <v>2700</v>
          </cell>
          <cell r="E1878">
            <v>5961</v>
          </cell>
          <cell r="F1878">
            <v>2781</v>
          </cell>
          <cell r="G1878">
            <v>1680.98</v>
          </cell>
        </row>
        <row r="1879">
          <cell r="A1879" t="str">
            <v>164494-A44</v>
          </cell>
          <cell r="B1879" t="str">
            <v>AP250 866MHz/133FSB/128MB RDRAM-712/9.1GB U3 SCSI 10K/SYNII EUROA4</v>
          </cell>
          <cell r="C1879" t="str">
            <v>WKST_UNITS</v>
          </cell>
          <cell r="D1879">
            <v>2720</v>
          </cell>
          <cell r="E1879">
            <v>6004</v>
          </cell>
          <cell r="F1879">
            <v>2802</v>
          </cell>
          <cell r="G1879">
            <v>1694.64</v>
          </cell>
        </row>
        <row r="1880">
          <cell r="A1880" t="str">
            <v>164494-A45</v>
          </cell>
          <cell r="B1880" t="str">
            <v>AP250 866MHz/133FSB/128MB RDRAM-712/9.1GB U3 SCSI 10K/NO GRPH EUROA4</v>
          </cell>
          <cell r="C1880" t="str">
            <v>WKST_UNITS</v>
          </cell>
          <cell r="D1880">
            <v>2540</v>
          </cell>
          <cell r="E1880">
            <v>5607</v>
          </cell>
          <cell r="F1880">
            <v>2616</v>
          </cell>
          <cell r="G1880">
            <v>1586.92</v>
          </cell>
        </row>
        <row r="1881">
          <cell r="A1881" t="str">
            <v>164494-A46</v>
          </cell>
          <cell r="B1881" t="str">
            <v>AP250 866MHz/133FSB/128MB RDRAM-712/20GB UATA 7200rpm/NO GRPH EUROA4</v>
          </cell>
          <cell r="C1881" t="str">
            <v>WKST_UNITS</v>
          </cell>
          <cell r="D1881">
            <v>2265</v>
          </cell>
          <cell r="E1881">
            <v>5001</v>
          </cell>
          <cell r="F1881">
            <v>2333</v>
          </cell>
          <cell r="G1881">
            <v>1378.12</v>
          </cell>
        </row>
        <row r="1882">
          <cell r="A1882" t="str">
            <v>164494-A48</v>
          </cell>
          <cell r="B1882" t="str">
            <v>AP250 866MHz/128MB RDRAM-700/9.1GB U3 SCSI 10K/NO GRPH/W EUROA4</v>
          </cell>
          <cell r="C1882" t="str">
            <v>WKST_UNITS</v>
          </cell>
          <cell r="D1882">
            <v>2540</v>
          </cell>
          <cell r="E1882">
            <v>5607</v>
          </cell>
          <cell r="F1882">
            <v>2616</v>
          </cell>
          <cell r="G1882">
            <v>1589.57</v>
          </cell>
        </row>
        <row r="1883">
          <cell r="A1883" t="str">
            <v>175864-A42</v>
          </cell>
          <cell r="B1883" t="str">
            <v>SP750 866MHz/133FSB/128MB RDRAM-800/9.1GB U3 SCSI 10K/SYNII EUROA4</v>
          </cell>
          <cell r="C1883" t="str">
            <v>WKST_UNITS</v>
          </cell>
          <cell r="D1883">
            <v>3352</v>
          </cell>
          <cell r="E1883">
            <v>7401</v>
          </cell>
          <cell r="F1883">
            <v>3453</v>
          </cell>
          <cell r="G1883">
            <v>2182.9299999999998</v>
          </cell>
        </row>
        <row r="1884">
          <cell r="A1884" t="str">
            <v>175864-A43</v>
          </cell>
          <cell r="B1884" t="str">
            <v>SP750 866MHz/133FSB/265MB RDRAM-800/18.2GB U3 SCSI 10K/X/W2K EUROA4</v>
          </cell>
          <cell r="C1884" t="str">
            <v>WKST_UNITS</v>
          </cell>
          <cell r="D1884">
            <v>4000</v>
          </cell>
          <cell r="E1884">
            <v>8831</v>
          </cell>
          <cell r="F1884">
            <v>4120</v>
          </cell>
          <cell r="G1884">
            <v>2442.21</v>
          </cell>
        </row>
        <row r="1885">
          <cell r="A1885" t="str">
            <v>175864-A44</v>
          </cell>
          <cell r="B1885" t="str">
            <v>SP750 866MHz/133FSB/256MB RDRAM-800/18.2GB U3 10K/4110 EUROA4</v>
          </cell>
          <cell r="C1885" t="str">
            <v>WKST_UNITS</v>
          </cell>
          <cell r="D1885">
            <v>6500</v>
          </cell>
          <cell r="E1885">
            <v>14350</v>
          </cell>
          <cell r="F1885">
            <v>6695</v>
          </cell>
          <cell r="G1885">
            <v>4194.1000000000004</v>
          </cell>
        </row>
        <row r="1886">
          <cell r="A1886" t="str">
            <v>175864-A45</v>
          </cell>
          <cell r="B1886" t="str">
            <v>SP750 866MHz/133FSB/256MB RDRAM-800/18.2GB U3 10K/NO GRPH EUROA4</v>
          </cell>
          <cell r="C1886" t="str">
            <v>WKST_UNITS</v>
          </cell>
          <cell r="D1886">
            <v>4000</v>
          </cell>
          <cell r="E1886">
            <v>8831</v>
          </cell>
          <cell r="F1886">
            <v>4120</v>
          </cell>
          <cell r="G1886">
            <v>2439.56</v>
          </cell>
        </row>
        <row r="1887">
          <cell r="A1887" t="str">
            <v>175864-A46</v>
          </cell>
          <cell r="B1887" t="str">
            <v>SP750 866MHz/256MB RDRAM-800/18GB U3 SCSI 10K/GLII EUROA4</v>
          </cell>
          <cell r="C1887" t="str">
            <v>WKST_UNITS</v>
          </cell>
          <cell r="D1887">
            <v>4630</v>
          </cell>
          <cell r="E1887">
            <v>10221</v>
          </cell>
          <cell r="F1887">
            <v>4769</v>
          </cell>
          <cell r="G1887">
            <v>2821.14</v>
          </cell>
        </row>
        <row r="1888">
          <cell r="A1888" t="str">
            <v>176326-A41</v>
          </cell>
          <cell r="B1888" t="str">
            <v>AP550 866MHz/133FSB/256MB RDRAM-800MHz/18.2GBU3SCSI 10K/SYNII EUROA4</v>
          </cell>
          <cell r="C1888" t="str">
            <v>WKST_UNITS</v>
          </cell>
          <cell r="D1888">
            <v>3830</v>
          </cell>
          <cell r="E1888">
            <v>8455</v>
          </cell>
          <cell r="F1888">
            <v>3945</v>
          </cell>
          <cell r="G1888">
            <v>2134.0100000000002</v>
          </cell>
        </row>
        <row r="1889">
          <cell r="A1889" t="str">
            <v>176326-A44</v>
          </cell>
          <cell r="B1889" t="str">
            <v>AP550 866MHz/256MB RDRAM-800MHz/18.2GB U3 SCSI 10K/NO GRX EUROA4</v>
          </cell>
          <cell r="C1889" t="str">
            <v>WKST_UNITS</v>
          </cell>
          <cell r="D1889">
            <v>3650</v>
          </cell>
          <cell r="E1889">
            <v>8058</v>
          </cell>
          <cell r="F1889">
            <v>3760</v>
          </cell>
          <cell r="G1889">
            <v>2032.13</v>
          </cell>
        </row>
        <row r="1890">
          <cell r="A1890" t="str">
            <v>176326-A46</v>
          </cell>
          <cell r="B1890" t="str">
            <v>AP550 866MHz/133FSB/256MB/18.2GB U3 SCSI 10K/X/W2K EUROA4</v>
          </cell>
          <cell r="C1890" t="str">
            <v>WKST_UNITS</v>
          </cell>
          <cell r="D1890">
            <v>3650</v>
          </cell>
          <cell r="E1890">
            <v>8058</v>
          </cell>
          <cell r="F1890">
            <v>3760</v>
          </cell>
          <cell r="G1890">
            <v>2124.67</v>
          </cell>
        </row>
        <row r="1891">
          <cell r="A1891" t="str">
            <v>176326-A47</v>
          </cell>
          <cell r="B1891" t="str">
            <v>AP550 866MHz/133FSB/256MB RDRAM-800/18GB U3 SCSI 10K/GLII EUROA4</v>
          </cell>
          <cell r="C1891" t="str">
            <v>WKST_UNITS</v>
          </cell>
          <cell r="D1891">
            <v>4280</v>
          </cell>
          <cell r="E1891">
            <v>9449</v>
          </cell>
          <cell r="F1891">
            <v>4408</v>
          </cell>
          <cell r="G1891">
            <v>2427.4699999999998</v>
          </cell>
        </row>
        <row r="1892">
          <cell r="A1892" t="str">
            <v>190108-A41</v>
          </cell>
          <cell r="B1892" t="str">
            <v>AP550 866MHz/133FSB/256MB RDRAM-800/18.2GB U3 SCSI 10K/TNT2 EUROA4</v>
          </cell>
          <cell r="C1892" t="str">
            <v>WKST_UNITS</v>
          </cell>
          <cell r="D1892">
            <v>3750</v>
          </cell>
          <cell r="E1892">
            <v>8602</v>
          </cell>
          <cell r="F1892">
            <v>3863</v>
          </cell>
          <cell r="G1892">
            <v>2099.7800000000002</v>
          </cell>
        </row>
        <row r="1893">
          <cell r="A1893" t="str">
            <v>190217-A41</v>
          </cell>
          <cell r="B1893" t="str">
            <v>AP250 866MHz/133FSB/128MB RDRAM-712/20GB UATA/100 7200/TNT EUROA4</v>
          </cell>
          <cell r="C1893" t="str">
            <v>WKST_UNITS</v>
          </cell>
          <cell r="D1893">
            <v>2365</v>
          </cell>
          <cell r="E1893">
            <v>5425</v>
          </cell>
          <cell r="F1893">
            <v>2436</v>
          </cell>
          <cell r="G1893">
            <v>1429.31</v>
          </cell>
        </row>
        <row r="1894">
          <cell r="A1894" t="str">
            <v>190217-A42</v>
          </cell>
          <cell r="B1894" t="str">
            <v>AP250 866MHz/133FSB/256MB RDRAM-712/18GB U3 SCSI 10K/NO GRPH EUROA4</v>
          </cell>
          <cell r="C1894" t="str">
            <v>WKST_UNITS</v>
          </cell>
          <cell r="D1894">
            <v>3160</v>
          </cell>
          <cell r="E1894">
            <v>7248</v>
          </cell>
          <cell r="F1894">
            <v>3255</v>
          </cell>
          <cell r="G1894">
            <v>1815.14</v>
          </cell>
        </row>
        <row r="1895">
          <cell r="A1895" t="str">
            <v>195278-A21</v>
          </cell>
          <cell r="B1895" t="str">
            <v>AP400 600MHZ/COP/128MB SDRAM/9.1GB SCSI/2 EUROA2</v>
          </cell>
          <cell r="C1895" t="str">
            <v>WKST_UNITS</v>
          </cell>
          <cell r="D1895">
            <v>2065</v>
          </cell>
          <cell r="E1895">
            <v>4559</v>
          </cell>
          <cell r="F1895">
            <v>2168</v>
          </cell>
          <cell r="G1895">
            <v>1260.45</v>
          </cell>
        </row>
        <row r="1896">
          <cell r="A1896" t="str">
            <v>195278-A22</v>
          </cell>
          <cell r="B1896" t="str">
            <v>AP400 600MHZ/100/COP/128MBSDRAM-100/9.1GB SCSI/G100 EUROA2</v>
          </cell>
          <cell r="C1896" t="str">
            <v>WKST_UNITS</v>
          </cell>
          <cell r="D1896">
            <v>2510</v>
          </cell>
          <cell r="E1896">
            <v>5541</v>
          </cell>
          <cell r="F1896">
            <v>2626</v>
          </cell>
          <cell r="G1896">
            <v>1506.52</v>
          </cell>
        </row>
        <row r="1897">
          <cell r="A1897" t="str">
            <v>380406-024</v>
          </cell>
          <cell r="B1897" t="str">
            <v>Professional Workstation XP1 500 6U 128/4S/2+</v>
          </cell>
          <cell r="C1897" t="str">
            <v>WKST_UNITS</v>
          </cell>
          <cell r="D1897">
            <v>7098</v>
          </cell>
          <cell r="E1897">
            <v>14954</v>
          </cell>
          <cell r="F1897">
            <v>7311</v>
          </cell>
          <cell r="G1897">
            <v>4100.59</v>
          </cell>
        </row>
        <row r="1898">
          <cell r="A1898" t="str">
            <v>380406-025</v>
          </cell>
          <cell r="B1898" t="str">
            <v>Professional Workstation XP1 500 6U 256/9S/3M</v>
          </cell>
          <cell r="C1898" t="str">
            <v>WKST_UNITS</v>
          </cell>
          <cell r="D1898">
            <v>9247</v>
          </cell>
          <cell r="E1898">
            <v>19481</v>
          </cell>
          <cell r="F1898">
            <v>9524</v>
          </cell>
          <cell r="G1898">
            <v>4918.4799999999996</v>
          </cell>
        </row>
        <row r="1899">
          <cell r="A1899" t="str">
            <v>380406-026</v>
          </cell>
          <cell r="B1899" t="str">
            <v>Professional Workstation XP1 500 6U 256/9S/3+</v>
          </cell>
          <cell r="C1899" t="str">
            <v>WKST_UNITS</v>
          </cell>
          <cell r="D1899">
            <v>10085</v>
          </cell>
          <cell r="E1899">
            <v>21247</v>
          </cell>
          <cell r="F1899">
            <v>10388</v>
          </cell>
          <cell r="G1899">
            <v>5439.13</v>
          </cell>
        </row>
        <row r="1900">
          <cell r="A1900" t="str">
            <v>380406-027</v>
          </cell>
          <cell r="B1900" t="str">
            <v>Professional Workstation XP1 500 6N 256/9S/0</v>
          </cell>
          <cell r="C1900" t="str">
            <v>WKST_UNITS</v>
          </cell>
          <cell r="D1900">
            <v>6376</v>
          </cell>
          <cell r="E1900">
            <v>12844</v>
          </cell>
          <cell r="F1900">
            <v>6567</v>
          </cell>
          <cell r="G1900">
            <v>4019.74</v>
          </cell>
        </row>
        <row r="1901">
          <cell r="A1901" t="str">
            <v>387875-B21</v>
          </cell>
          <cell r="B1901" t="str">
            <v>Professional Workstation XP1 500 6U 000/00/00</v>
          </cell>
          <cell r="C1901" t="str">
            <v>WKST_UNITS</v>
          </cell>
          <cell r="D1901">
            <v>8022</v>
          </cell>
          <cell r="E1901">
            <v>16160</v>
          </cell>
          <cell r="F1901">
            <v>8263</v>
          </cell>
          <cell r="G1901">
            <v>3283.54</v>
          </cell>
        </row>
        <row r="1902">
          <cell r="A1902" t="str">
            <v>387876-B21</v>
          </cell>
          <cell r="B1902" t="str">
            <v>Professional Workstation XP1 500 6W 000/00/00</v>
          </cell>
          <cell r="C1902" t="str">
            <v>WKST_UNITS</v>
          </cell>
          <cell r="D1902">
            <v>6009</v>
          </cell>
          <cell r="E1902">
            <v>12105</v>
          </cell>
          <cell r="F1902">
            <v>6189</v>
          </cell>
          <cell r="G1902">
            <v>3272.45</v>
          </cell>
        </row>
        <row r="1903">
          <cell r="A1903" t="str">
            <v>388010-A42</v>
          </cell>
          <cell r="B1903" t="str">
            <v>75M/733X /128R/ 9L/Synergy II EDF</v>
          </cell>
          <cell r="C1903" t="str">
            <v>WKST_UNITS</v>
          </cell>
          <cell r="D1903">
            <v>2952</v>
          </cell>
          <cell r="E1903">
            <v>6517</v>
          </cell>
          <cell r="F1903">
            <v>3041</v>
          </cell>
          <cell r="G1903">
            <v>1978.25</v>
          </cell>
        </row>
        <row r="1904">
          <cell r="A1904" t="str">
            <v>388010-A43</v>
          </cell>
          <cell r="B1904" t="str">
            <v>75M/733X /256R/18L/GVX1 EDF</v>
          </cell>
          <cell r="C1904" t="str">
            <v>WKST_UNITS</v>
          </cell>
          <cell r="D1904">
            <v>4199</v>
          </cell>
          <cell r="E1904">
            <v>9270</v>
          </cell>
          <cell r="F1904">
            <v>4325</v>
          </cell>
          <cell r="G1904">
            <v>2617.1799999999998</v>
          </cell>
        </row>
        <row r="1905">
          <cell r="A1905" t="str">
            <v>388010-A44</v>
          </cell>
          <cell r="B1905" t="str">
            <v>75M/733X /256R/18L/PS600 EDF</v>
          </cell>
          <cell r="C1905" t="str">
            <v>WKST_UNITS</v>
          </cell>
          <cell r="D1905">
            <v>6231</v>
          </cell>
          <cell r="E1905">
            <v>13756</v>
          </cell>
          <cell r="F1905">
            <v>6418</v>
          </cell>
          <cell r="G1905">
            <v>5038.63</v>
          </cell>
        </row>
        <row r="1906">
          <cell r="A1906" t="str">
            <v>388010-A46</v>
          </cell>
          <cell r="B1906" t="str">
            <v>75M/733X /256R/ 9L/X EDF</v>
          </cell>
          <cell r="C1906" t="str">
            <v>WKST_UNITS</v>
          </cell>
          <cell r="D1906">
            <v>3350</v>
          </cell>
          <cell r="E1906">
            <v>7396</v>
          </cell>
          <cell r="F1906">
            <v>3451</v>
          </cell>
          <cell r="G1906">
            <v>2153.9</v>
          </cell>
        </row>
        <row r="1907">
          <cell r="A1907" t="str">
            <v>388011-A24</v>
          </cell>
          <cell r="B1907" t="str">
            <v>Professional Workstation SP700 550S2 /128/ 9S/2+ EFIG</v>
          </cell>
          <cell r="C1907" t="str">
            <v>WKST_UNITS</v>
          </cell>
          <cell r="D1907">
            <v>3696</v>
          </cell>
          <cell r="E1907">
            <v>8160</v>
          </cell>
          <cell r="F1907">
            <v>3807</v>
          </cell>
          <cell r="G1907">
            <v>2346.04</v>
          </cell>
        </row>
        <row r="1908">
          <cell r="A1908" t="str">
            <v>388011-A25</v>
          </cell>
          <cell r="B1908" t="str">
            <v>Professional Workstation SP700 550S2 /256/9L/3M EFIG</v>
          </cell>
          <cell r="C1908" t="str">
            <v>WKST_UNITS</v>
          </cell>
          <cell r="D1908">
            <v>4803</v>
          </cell>
          <cell r="E1908">
            <v>10604</v>
          </cell>
          <cell r="F1908">
            <v>4947</v>
          </cell>
          <cell r="G1908">
            <v>3223.21</v>
          </cell>
        </row>
        <row r="1909">
          <cell r="A1909" t="str">
            <v>388011-A26</v>
          </cell>
          <cell r="B1909" t="str">
            <v>Professional Workstation SP700 550S2 /256/9L/3E EFIG</v>
          </cell>
          <cell r="C1909" t="str">
            <v>WKST_UNITS</v>
          </cell>
          <cell r="D1909">
            <v>6272</v>
          </cell>
          <cell r="E1909">
            <v>13214</v>
          </cell>
          <cell r="F1909">
            <v>6460</v>
          </cell>
          <cell r="G1909">
            <v>4129.8</v>
          </cell>
        </row>
        <row r="1910">
          <cell r="A1910" t="str">
            <v>388011-A27</v>
          </cell>
          <cell r="B1910" t="str">
            <v>Professional Workstation SP700  550S2 /128/ 9S/Synergy II EFIG</v>
          </cell>
          <cell r="C1910" t="str">
            <v>WKST_UNITS</v>
          </cell>
          <cell r="D1910">
            <v>3440</v>
          </cell>
          <cell r="E1910">
            <v>7247</v>
          </cell>
          <cell r="F1910">
            <v>3543</v>
          </cell>
          <cell r="G1910">
            <v>2253.9</v>
          </cell>
        </row>
        <row r="1911">
          <cell r="A1911" t="str">
            <v>388011-A27</v>
          </cell>
          <cell r="B1911" t="str">
            <v>Professional Workstation SP700  550S2 /128/ 9S/Synergy II EFIG</v>
          </cell>
          <cell r="C1911" t="str">
            <v>WKST_UNITS</v>
          </cell>
          <cell r="D1911">
            <v>3440</v>
          </cell>
          <cell r="E1911">
            <v>7247</v>
          </cell>
          <cell r="F1911">
            <v>3543</v>
          </cell>
          <cell r="G1911">
            <v>2253.9</v>
          </cell>
        </row>
        <row r="1912">
          <cell r="A1912" t="str">
            <v>388011-A28</v>
          </cell>
          <cell r="B1912" t="str">
            <v>Professional Workstation SP700 550S2 /256/ 9L/GVX1 EFIG</v>
          </cell>
          <cell r="C1912" t="str">
            <v>WKST_UNITS</v>
          </cell>
          <cell r="D1912">
            <v>4239</v>
          </cell>
          <cell r="E1912">
            <v>8931</v>
          </cell>
          <cell r="F1912">
            <v>4366</v>
          </cell>
          <cell r="G1912">
            <v>2712.29</v>
          </cell>
        </row>
        <row r="1913">
          <cell r="A1913" t="str">
            <v>388011-A28</v>
          </cell>
          <cell r="B1913" t="str">
            <v>Professional Workstation SP700 550S2 /256/ 9L/GVX1 EFIG</v>
          </cell>
          <cell r="C1913" t="str">
            <v>WKST_UNITS</v>
          </cell>
          <cell r="D1913">
            <v>4239</v>
          </cell>
          <cell r="E1913">
            <v>8931</v>
          </cell>
          <cell r="F1913">
            <v>4366</v>
          </cell>
          <cell r="G1913">
            <v>2712.29</v>
          </cell>
        </row>
        <row r="1914">
          <cell r="A1914" t="str">
            <v>388011-A29</v>
          </cell>
          <cell r="B1914" t="str">
            <v>Professional Workstation SP700 550S2 /128/ 9S/X EFIG</v>
          </cell>
          <cell r="C1914" t="str">
            <v>WKST_UNITS</v>
          </cell>
          <cell r="D1914">
            <v>3260</v>
          </cell>
          <cell r="E1914">
            <v>7197</v>
          </cell>
          <cell r="F1914">
            <v>3358</v>
          </cell>
          <cell r="G1914">
            <v>2119.46</v>
          </cell>
        </row>
        <row r="1915">
          <cell r="A1915" t="str">
            <v>388011-A29</v>
          </cell>
          <cell r="B1915" t="str">
            <v>Professional Workstation SP700 550S2 /128/ 9S/X EFIG</v>
          </cell>
          <cell r="C1915" t="str">
            <v>WKST_UNITS</v>
          </cell>
          <cell r="D1915">
            <v>3260</v>
          </cell>
          <cell r="E1915">
            <v>7197</v>
          </cell>
          <cell r="F1915">
            <v>3358</v>
          </cell>
          <cell r="G1915">
            <v>2119.46</v>
          </cell>
        </row>
        <row r="1916">
          <cell r="A1916" t="str">
            <v>388014-A41</v>
          </cell>
          <cell r="B1916" t="str">
            <v>25M/600EB/128R/20A/G400 EDF</v>
          </cell>
          <cell r="C1916" t="str">
            <v>WKST_UNITS</v>
          </cell>
          <cell r="D1916">
            <v>1635</v>
          </cell>
          <cell r="E1916">
            <v>3610</v>
          </cell>
          <cell r="F1916">
            <v>1684</v>
          </cell>
          <cell r="G1916">
            <v>1088.1300000000001</v>
          </cell>
        </row>
        <row r="1917">
          <cell r="A1917" t="str">
            <v>388014-A42</v>
          </cell>
          <cell r="B1917" t="str">
            <v>25M/600EB/128R/20A/Synergy II EDF</v>
          </cell>
          <cell r="C1917" t="str">
            <v>WKST_UNITS</v>
          </cell>
          <cell r="D1917">
            <v>1665</v>
          </cell>
          <cell r="E1917">
            <v>3676</v>
          </cell>
          <cell r="F1917">
            <v>1715</v>
          </cell>
          <cell r="G1917">
            <v>1120.19</v>
          </cell>
        </row>
        <row r="1918">
          <cell r="A1918" t="str">
            <v>388014-A43</v>
          </cell>
          <cell r="B1918" t="str">
            <v>25M/733 /128R/ 9L/G400 EDF</v>
          </cell>
          <cell r="C1918" t="str">
            <v>WKST_UNITS</v>
          </cell>
          <cell r="D1918">
            <v>2090</v>
          </cell>
          <cell r="E1918">
            <v>4614</v>
          </cell>
          <cell r="F1918">
            <v>2153</v>
          </cell>
          <cell r="G1918">
            <v>1356.82</v>
          </cell>
        </row>
        <row r="1919">
          <cell r="A1919" t="str">
            <v>388014-A44</v>
          </cell>
          <cell r="B1919" t="str">
            <v>25M/733 /128R/ 9L/Synergy II EDF</v>
          </cell>
          <cell r="C1919" t="str">
            <v>WKST_UNITS</v>
          </cell>
          <cell r="D1919">
            <v>2120</v>
          </cell>
          <cell r="E1919">
            <v>4680</v>
          </cell>
          <cell r="F1919">
            <v>2184</v>
          </cell>
          <cell r="G1919">
            <v>1388.88</v>
          </cell>
        </row>
        <row r="1920">
          <cell r="A1920" t="str">
            <v>388014-A45</v>
          </cell>
          <cell r="B1920" t="str">
            <v>25M/733 /128R/ 9L/GVX1 EDF</v>
          </cell>
          <cell r="C1920" t="str">
            <v>WKST_UNITS</v>
          </cell>
          <cell r="D1920">
            <v>2539</v>
          </cell>
          <cell r="E1920">
            <v>5605</v>
          </cell>
          <cell r="F1920">
            <v>2615</v>
          </cell>
          <cell r="G1920">
            <v>1653.54</v>
          </cell>
        </row>
        <row r="1921">
          <cell r="A1921" t="str">
            <v>388014-A46</v>
          </cell>
          <cell r="B1921" t="str">
            <v>25M/600EB/128R/ 9L/X EDF</v>
          </cell>
          <cell r="C1921" t="str">
            <v>WKST_UNITS</v>
          </cell>
          <cell r="D1921">
            <v>1760</v>
          </cell>
          <cell r="E1921">
            <v>3886</v>
          </cell>
          <cell r="F1921">
            <v>1813</v>
          </cell>
          <cell r="G1921">
            <v>1231.18</v>
          </cell>
        </row>
        <row r="1922">
          <cell r="A1922" t="str">
            <v>388014-A47</v>
          </cell>
          <cell r="B1922" t="str">
            <v>25M/733 /128R/ 9L/X EDF</v>
          </cell>
          <cell r="C1922" t="str">
            <v>WKST_UNITS</v>
          </cell>
          <cell r="D1922">
            <v>1940</v>
          </cell>
          <cell r="E1922">
            <v>4283</v>
          </cell>
          <cell r="F1922">
            <v>1998</v>
          </cell>
          <cell r="G1922">
            <v>1281.1600000000001</v>
          </cell>
        </row>
        <row r="1923">
          <cell r="A1923" t="str">
            <v>388015-A21</v>
          </cell>
          <cell r="B1923" t="str">
            <v>Professional Workstations AP400 500S1/64/10A/2 (EFIG)</v>
          </cell>
          <cell r="C1923" t="str">
            <v>WKST_UNITS</v>
          </cell>
          <cell r="D1923">
            <v>1680</v>
          </cell>
          <cell r="E1923">
            <v>3320</v>
          </cell>
          <cell r="F1923">
            <v>1731</v>
          </cell>
          <cell r="G1923">
            <v>1069.04</v>
          </cell>
        </row>
        <row r="1924">
          <cell r="A1924" t="str">
            <v>388015-A27</v>
          </cell>
          <cell r="B1924" t="str">
            <v>Professional Workstation AP400 500S1 /128/ 9S/2 EFIG</v>
          </cell>
          <cell r="C1924" t="str">
            <v>WKST_UNITS</v>
          </cell>
          <cell r="D1924">
            <v>2155</v>
          </cell>
          <cell r="E1924">
            <v>4758</v>
          </cell>
          <cell r="F1924">
            <v>2220</v>
          </cell>
          <cell r="G1924">
            <v>1285.08</v>
          </cell>
        </row>
        <row r="1925">
          <cell r="A1925" t="str">
            <v>388015-A28</v>
          </cell>
          <cell r="B1925" t="str">
            <v>Professional Workstation AP400 500S1 /128/ 9S/4X EFIG</v>
          </cell>
          <cell r="C1925" t="str">
            <v>WKST_UNITS</v>
          </cell>
          <cell r="D1925">
            <v>2600</v>
          </cell>
          <cell r="E1925">
            <v>5740</v>
          </cell>
          <cell r="F1925">
            <v>2678</v>
          </cell>
          <cell r="G1925">
            <v>1545.83</v>
          </cell>
        </row>
        <row r="1926">
          <cell r="A1926" t="str">
            <v>388016-A21</v>
          </cell>
          <cell r="B1926" t="str">
            <v>Professional Workstation AP200 500S1/64/10A/2 (EFIG)</v>
          </cell>
          <cell r="C1926" t="str">
            <v>WKST_UNITS</v>
          </cell>
          <cell r="D1926">
            <v>1367</v>
          </cell>
          <cell r="E1926">
            <v>2758</v>
          </cell>
          <cell r="F1926">
            <v>1408</v>
          </cell>
          <cell r="G1926">
            <v>861.35</v>
          </cell>
        </row>
        <row r="1927">
          <cell r="A1927" t="str">
            <v>388016-A22</v>
          </cell>
          <cell r="B1927" t="str">
            <v>Professional Workstation AP200 500S1/64/10A/2+ (EFIG)</v>
          </cell>
          <cell r="C1927" t="str">
            <v>WKST_UNITS</v>
          </cell>
          <cell r="D1927">
            <v>1387</v>
          </cell>
          <cell r="E1927">
            <v>2818</v>
          </cell>
          <cell r="F1927">
            <v>1429</v>
          </cell>
          <cell r="G1927">
            <v>872.36</v>
          </cell>
        </row>
        <row r="1928">
          <cell r="A1928" t="str">
            <v>388016-A25</v>
          </cell>
          <cell r="B1928" t="str">
            <v>Professional Workstation AP 200 500S1 /128/ 9S/2 EFIG</v>
          </cell>
          <cell r="C1928" t="str">
            <v>WKST_UNITS</v>
          </cell>
          <cell r="D1928">
            <v>1675</v>
          </cell>
          <cell r="E1928">
            <v>3698</v>
          </cell>
          <cell r="F1928">
            <v>1725</v>
          </cell>
          <cell r="G1928">
            <v>1124.8900000000001</v>
          </cell>
        </row>
        <row r="1929">
          <cell r="A1929" t="str">
            <v>388018-A25</v>
          </cell>
          <cell r="B1929" t="str">
            <v>Professional Workstation AP500 500S1/128/9S/2+ (EFIG)</v>
          </cell>
          <cell r="C1929" t="str">
            <v>WKST_UNITS</v>
          </cell>
          <cell r="D1929">
            <v>2451</v>
          </cell>
          <cell r="E1929">
            <v>4938</v>
          </cell>
          <cell r="F1929">
            <v>2525</v>
          </cell>
          <cell r="G1929">
            <v>1503.45</v>
          </cell>
        </row>
        <row r="1930">
          <cell r="A1930" t="str">
            <v>470003-509</v>
          </cell>
          <cell r="B1930" t="str">
            <v>55/866/256R8/9S/4X/4 EUROA4</v>
          </cell>
          <cell r="C1930" t="str">
            <v>WKST_UNITS</v>
          </cell>
          <cell r="D1930">
            <v>4350</v>
          </cell>
          <cell r="E1930">
            <v>9979</v>
          </cell>
          <cell r="F1930">
            <v>4481</v>
          </cell>
          <cell r="G1930">
            <v>2053</v>
          </cell>
        </row>
        <row r="1931">
          <cell r="A1931" t="str">
            <v>470003-518</v>
          </cell>
          <cell r="B1931" t="str">
            <v>55/866/512R8/18S/X/4 EUROA4</v>
          </cell>
          <cell r="C1931" t="str">
            <v>WKST_UNITS</v>
          </cell>
          <cell r="D1931">
            <v>4490</v>
          </cell>
          <cell r="E1931">
            <v>10299</v>
          </cell>
          <cell r="F1931">
            <v>4625</v>
          </cell>
          <cell r="G1931">
            <v>1678</v>
          </cell>
        </row>
      </sheetData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Anlagevermögen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  <sheetName val="Выдача_денег_на_командир"/>
      <sheetName val="Окончательный_расчет"/>
      <sheetName val="Распределение_по_статьям_затрат"/>
      <sheetName val="план_2000"/>
      <sheetName val="6_Списки"/>
      <sheetName val="20020415_Командировочные_по_СПб"/>
      <sheetName val="Калькуляция_кв"/>
      <sheetName val="17_1"/>
      <sheetName val="24_1"/>
      <sheetName val="4_1"/>
      <sheetName val="расчет_тарифов"/>
      <sheetName val="18_2"/>
      <sheetName val="2_3"/>
      <sheetName val="P2_1"/>
      <sheetName val="ESTI_"/>
      <sheetName val="ИТОГИ__по_Н,Р,Э,Q"/>
      <sheetName val="Предлагаемая_новая_форма_СТРС"/>
      <sheetName val="1_1__нвв_переход"/>
      <sheetName val="Выдача_денег_на_командир1"/>
      <sheetName val="Окончательный_расчет1"/>
      <sheetName val="Распределение_по_статьям_затра1"/>
      <sheetName val="план_20001"/>
      <sheetName val="6_Списки1"/>
      <sheetName val="20020415_Командировочные_по_СП1"/>
      <sheetName val="Калькуляция_кв1"/>
      <sheetName val="17_11"/>
      <sheetName val="24_11"/>
      <sheetName val="4_11"/>
      <sheetName val="расчет_тарифов1"/>
      <sheetName val="18_21"/>
      <sheetName val="2_31"/>
      <sheetName val="P2_11"/>
      <sheetName val="ESTI_1"/>
      <sheetName val="ИТОГИ__по_Н,Р,Э,Q1"/>
      <sheetName val="Предлагаемая_новая_форма_СТРС1"/>
      <sheetName val="1_1__нвв_переход1"/>
      <sheetName val="Исполнение ТП"/>
      <sheetName val="Мощность ТП"/>
      <sheetName val="Сечение жил"/>
      <sheetName val="Сечение провода"/>
      <sheetName val="Тип опор"/>
      <sheetName val="Тип провода"/>
      <sheetName val="Тип прокладки"/>
      <sheetName val="прил 1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рогноз_1"/>
      <sheetName val="Ф-1 (для АО-энерго)"/>
      <sheetName val="Ф-2 (для АО-энерго)"/>
      <sheetName val="Выдача_денег_на_командир2"/>
      <sheetName val="Окончательный_расчет2"/>
      <sheetName val="Распределение_по_статьям_затра2"/>
      <sheetName val="план_20002"/>
      <sheetName val="6_Списки2"/>
      <sheetName val="20020415_Командировочные_по_СП2"/>
      <sheetName val="Калькуляция_кв2"/>
      <sheetName val="17_12"/>
      <sheetName val="24_12"/>
      <sheetName val="4_12"/>
      <sheetName val="расчет_тарифов2"/>
      <sheetName val="18_22"/>
      <sheetName val="2_32"/>
      <sheetName val="P2_12"/>
      <sheetName val="ESTI_2"/>
      <sheetName val="ИТОГИ__по_Н,Р,Э,Q2"/>
      <sheetName val="Предлагаемая_новая_форма_СТРС2"/>
      <sheetName val="1_1__нвв_переход2"/>
      <sheetName val="Выдача_денег_на_командир3"/>
      <sheetName val="Окончательный_расчет3"/>
      <sheetName val="Распределение_по_статьям_затра3"/>
      <sheetName val="план_20003"/>
      <sheetName val="6_Списки3"/>
      <sheetName val="20020415_Командировочные_по_СП3"/>
      <sheetName val="Калькуляция_кв3"/>
      <sheetName val="17_13"/>
      <sheetName val="24_13"/>
      <sheetName val="4_13"/>
      <sheetName val="расчет_тарифов3"/>
      <sheetName val="18_23"/>
      <sheetName val="2_33"/>
      <sheetName val="P2_13"/>
      <sheetName val="ESTI_3"/>
      <sheetName val="ИТОГИ__по_Н,Р,Э,Q3"/>
      <sheetName val="Предлагаемая_новая_форма_СТРС3"/>
      <sheetName val="1_1__нвв_переход3"/>
      <sheetName val="Выдача_денег_на_командир4"/>
      <sheetName val="Окончательный_расчет4"/>
      <sheetName val="Распределение_по_статьям_затра4"/>
      <sheetName val="план_20004"/>
      <sheetName val="6_Списки4"/>
      <sheetName val="20020415_Командировочные_по_СП4"/>
      <sheetName val="Калькуляция_кв4"/>
      <sheetName val="17_14"/>
      <sheetName val="24_14"/>
      <sheetName val="4_14"/>
      <sheetName val="расчет_тарифов4"/>
      <sheetName val="18_24"/>
      <sheetName val="2_34"/>
      <sheetName val="P2_14"/>
      <sheetName val="ESTI_4"/>
      <sheetName val="ИТОГИ__по_Н,Р,Э,Q4"/>
      <sheetName val="Предлагаемая_новая_форма_СТРС4"/>
      <sheetName val="1_1__нвв_переход4"/>
      <sheetName val="REESTR_MO"/>
      <sheetName val="Инструкция"/>
      <sheetName val="valuations"/>
      <sheetName val="rje"/>
      <sheetName val="Служебный лист"/>
      <sheetName val="Форма сетевой график ЭРСБ"/>
      <sheetName val="Проводки'02"/>
      <sheetName val="АКРасч"/>
      <sheetName val="Управление"/>
      <sheetName val="ФедД"/>
      <sheetName val="Исполнение_ТП"/>
      <sheetName val="Мощность_ТП"/>
      <sheetName val="Сечение_жил"/>
      <sheetName val="Сечение_провода"/>
      <sheetName val="Тип_опор"/>
      <sheetName val="Тип_провода"/>
      <sheetName val="Тип_прокладки"/>
      <sheetName val="прил_1"/>
      <sheetName val="共機計算"/>
      <sheetName val="共機J"/>
      <sheetName val="21.3"/>
      <sheetName val="уф-61"/>
      <sheetName val="бддс"/>
      <sheetName val="Сводка - лизинг"/>
      <sheetName val="14б дпн отчет"/>
      <sheetName val="16а сводный анализ"/>
      <sheetName val="вводные данные систем"/>
      <sheetName val="Выдача_денег_на_командир5"/>
      <sheetName val="Окончательный_расчет5"/>
      <sheetName val="Распределение_по_статьям_затра5"/>
      <sheetName val="план_20005"/>
      <sheetName val="6_Списки5"/>
      <sheetName val="20020415_Командировочные_по_СП5"/>
      <sheetName val="Калькуляция_кв5"/>
      <sheetName val="17_15"/>
      <sheetName val="24_15"/>
      <sheetName val="4_15"/>
      <sheetName val="расчет_тарифов5"/>
      <sheetName val="18_25"/>
      <sheetName val="2_35"/>
      <sheetName val="P2_15"/>
      <sheetName val="ESTI_5"/>
      <sheetName val="ИТОГИ__по_Н,Р,Э,Q5"/>
      <sheetName val="Предлагаемая_новая_форма_СТРС5"/>
      <sheetName val="1_1__нвв_переход5"/>
      <sheetName val="Выдача_денег_на_командир6"/>
      <sheetName val="Окончательный_расчет6"/>
      <sheetName val="Распределение_по_статьям_затра6"/>
      <sheetName val="план_20006"/>
      <sheetName val="6_Списки6"/>
      <sheetName val="20020415_Командировочные_по_СП6"/>
      <sheetName val="Калькуляция_кв6"/>
      <sheetName val="17_16"/>
      <sheetName val="24_16"/>
      <sheetName val="4_16"/>
      <sheetName val="расчет_тарифов6"/>
      <sheetName val="18_26"/>
      <sheetName val="2_36"/>
      <sheetName val="P2_16"/>
      <sheetName val="ESTI_6"/>
      <sheetName val="ИТОГИ__по_Н,Р,Э,Q6"/>
      <sheetName val="Предлагаемая_новая_форма_СТРС6"/>
      <sheetName val="1_1__нвв_переход6"/>
      <sheetName val="Выдача_денег_на_командир7"/>
      <sheetName val="Окончательный_расчет7"/>
      <sheetName val="Распределение_по_статьям_затра7"/>
      <sheetName val="план_20007"/>
      <sheetName val="6_Списки7"/>
      <sheetName val="20020415_Командировочные_по_СП7"/>
      <sheetName val="Калькуляция_кв7"/>
      <sheetName val="17_17"/>
      <sheetName val="24_17"/>
      <sheetName val="4_17"/>
      <sheetName val="расчет_тарифов7"/>
      <sheetName val="18_27"/>
      <sheetName val="2_37"/>
      <sheetName val="P2_17"/>
      <sheetName val="ESTI_7"/>
      <sheetName val="ИТОГИ__по_Н,Р,Э,Q7"/>
      <sheetName val="Предлагаемая_новая_форма_СТРС7"/>
      <sheetName val="1_1__нвв_переход7"/>
      <sheetName val="Выдача_денег_на_командир8"/>
      <sheetName val="Окончательный_расчет8"/>
      <sheetName val="Распределение_по_статьям_затра8"/>
      <sheetName val="план_20008"/>
      <sheetName val="6_Списки8"/>
      <sheetName val="20020415_Командировочные_по_СП8"/>
      <sheetName val="Калькуляция_кв8"/>
      <sheetName val="17_18"/>
      <sheetName val="24_18"/>
      <sheetName val="4_18"/>
      <sheetName val="расчет_тарифов8"/>
      <sheetName val="18_28"/>
      <sheetName val="2_38"/>
      <sheetName val="P2_18"/>
      <sheetName val="ESTI_8"/>
      <sheetName val="ИТОГИ__по_Н,Р,Э,Q8"/>
      <sheetName val="Предлагаемая_новая_форма_СТРС8"/>
      <sheetName val="1_1__нвв_переход8"/>
      <sheetName val="Данные"/>
      <sheetName val="t_настройки"/>
      <sheetName val="незав. Домодедово"/>
      <sheetName val="Info"/>
      <sheetName val="Disclosure"/>
      <sheetName val="Выдача_денег_на_командир9"/>
      <sheetName val="Окончательный_расчет9"/>
      <sheetName val="Распределение_по_статьям_затра9"/>
      <sheetName val="план_20009"/>
      <sheetName val="6_Списки9"/>
      <sheetName val="20020415_Командировочные_по_СП9"/>
      <sheetName val="Калькуляция_кв9"/>
      <sheetName val="17_19"/>
      <sheetName val="24_19"/>
      <sheetName val="4_19"/>
      <sheetName val="расчет_тарифов9"/>
      <sheetName val="18_29"/>
      <sheetName val="2_39"/>
      <sheetName val="P2_19"/>
      <sheetName val="ESTI_9"/>
      <sheetName val="ИТОГИ__по_Н,Р,Э,Q9"/>
      <sheetName val="Предлагаемая_новая_форма_СТРС9"/>
      <sheetName val="1_1__нвв_переход9"/>
      <sheetName val="Исполнение_ТП1"/>
      <sheetName val="Мощность_ТП1"/>
      <sheetName val="Сечение_жил1"/>
      <sheetName val="Сечение_провода1"/>
      <sheetName val="Тип_опор1"/>
      <sheetName val="Тип_провода1"/>
      <sheetName val="Тип_прокладки1"/>
      <sheetName val="прил_11"/>
      <sheetName val="Производство_электроэнергии"/>
      <sheetName val="Т19_1"/>
      <sheetName val="Ф-1_(для_АО-энерго)"/>
      <sheetName val="Ф-2_(для_АО-энерго)"/>
      <sheetName val="Служебный_лист"/>
      <sheetName val="Форма_сетевой_график_ЭРСБ"/>
      <sheetName val="Сводка_-_лизинг"/>
      <sheetName val="14б_дпн_отчет"/>
      <sheetName val="16а_сводный_анализ"/>
      <sheetName val="21_3"/>
      <sheetName val="незав__Домодедово"/>
      <sheetName val="вводные_данные_систем"/>
      <sheetName val="ввод апрель НВП"/>
      <sheetName val="I"/>
      <sheetName val="здания"/>
      <sheetName val="амортиз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 t="str">
            <v>АЛНАС</v>
          </cell>
        </row>
      </sheetData>
      <sheetData sheetId="142">
        <row r="2">
          <cell r="B2" t="str">
            <v>АЛНАС</v>
          </cell>
        </row>
      </sheetData>
      <sheetData sheetId="143">
        <row r="2">
          <cell r="B2" t="str">
            <v>АЛНАС</v>
          </cell>
        </row>
      </sheetData>
      <sheetData sheetId="144">
        <row r="2">
          <cell r="B2" t="str">
            <v>АЛНАС</v>
          </cell>
        </row>
      </sheetData>
      <sheetData sheetId="145">
        <row r="2">
          <cell r="B2" t="str">
            <v>АЛНАС</v>
          </cell>
        </row>
      </sheetData>
      <sheetData sheetId="146">
        <row r="2">
          <cell r="B2" t="str">
            <v>АЛНАС</v>
          </cell>
        </row>
      </sheetData>
      <sheetData sheetId="147">
        <row r="2">
          <cell r="B2" t="str">
            <v>АЛНАС</v>
          </cell>
        </row>
      </sheetData>
      <sheetData sheetId="148">
        <row r="2">
          <cell r="B2" t="str">
            <v>АЛНАС</v>
          </cell>
        </row>
      </sheetData>
      <sheetData sheetId="149">
        <row r="2">
          <cell r="B2" t="str">
            <v>АЛНАС</v>
          </cell>
        </row>
      </sheetData>
      <sheetData sheetId="150">
        <row r="2">
          <cell r="B2" t="str">
            <v>АЛНАС</v>
          </cell>
        </row>
      </sheetData>
      <sheetData sheetId="151">
        <row r="2">
          <cell r="B2" t="str">
            <v>АЛНАС</v>
          </cell>
        </row>
      </sheetData>
      <sheetData sheetId="152">
        <row r="2">
          <cell r="B2" t="str">
            <v>АЛНАС</v>
          </cell>
        </row>
      </sheetData>
      <sheetData sheetId="153">
        <row r="2">
          <cell r="B2" t="str">
            <v>АЛНАС</v>
          </cell>
        </row>
      </sheetData>
      <sheetData sheetId="154">
        <row r="2">
          <cell r="B2" t="str">
            <v>АЛНАС</v>
          </cell>
        </row>
      </sheetData>
      <sheetData sheetId="155">
        <row r="2">
          <cell r="B2" t="str">
            <v>АЛНАС</v>
          </cell>
        </row>
      </sheetData>
      <sheetData sheetId="156">
        <row r="2">
          <cell r="B2" t="str">
            <v>АЛНАС</v>
          </cell>
        </row>
      </sheetData>
      <sheetData sheetId="157">
        <row r="2">
          <cell r="B2" t="str">
            <v>АЛНАС</v>
          </cell>
        </row>
      </sheetData>
      <sheetData sheetId="158">
        <row r="2">
          <cell r="B2" t="str">
            <v>АЛНАС</v>
          </cell>
        </row>
      </sheetData>
      <sheetData sheetId="159">
        <row r="2">
          <cell r="B2" t="str">
            <v>АЛНАС</v>
          </cell>
        </row>
      </sheetData>
      <sheetData sheetId="160">
        <row r="2">
          <cell r="B2" t="str">
            <v>АЛНАС</v>
          </cell>
        </row>
      </sheetData>
      <sheetData sheetId="161">
        <row r="2">
          <cell r="B2" t="str">
            <v>АЛНАС</v>
          </cell>
        </row>
      </sheetData>
      <sheetData sheetId="162">
        <row r="2">
          <cell r="B2" t="str">
            <v>АЛНАС</v>
          </cell>
        </row>
      </sheetData>
      <sheetData sheetId="163">
        <row r="2">
          <cell r="B2" t="str">
            <v>АЛНАС</v>
          </cell>
        </row>
      </sheetData>
      <sheetData sheetId="164">
        <row r="2">
          <cell r="B2" t="str">
            <v>АЛНАС</v>
          </cell>
        </row>
      </sheetData>
      <sheetData sheetId="165">
        <row r="2">
          <cell r="B2" t="str">
            <v>АЛНАС</v>
          </cell>
        </row>
      </sheetData>
      <sheetData sheetId="166">
        <row r="2">
          <cell r="B2" t="str">
            <v>АЛНАС</v>
          </cell>
        </row>
      </sheetData>
      <sheetData sheetId="167">
        <row r="2">
          <cell r="B2" t="str">
            <v>АЛНАС</v>
          </cell>
        </row>
      </sheetData>
      <sheetData sheetId="168">
        <row r="2">
          <cell r="B2" t="str">
            <v>АЛНАС</v>
          </cell>
        </row>
      </sheetData>
      <sheetData sheetId="169">
        <row r="2">
          <cell r="B2" t="str">
            <v>АЛНАС</v>
          </cell>
        </row>
      </sheetData>
      <sheetData sheetId="170">
        <row r="2">
          <cell r="B2" t="str">
            <v>АЛНАС</v>
          </cell>
        </row>
      </sheetData>
      <sheetData sheetId="171">
        <row r="2">
          <cell r="B2" t="str">
            <v>АЛНАС</v>
          </cell>
        </row>
      </sheetData>
      <sheetData sheetId="172">
        <row r="2">
          <cell r="B2" t="str">
            <v>АЛНАС</v>
          </cell>
        </row>
      </sheetData>
      <sheetData sheetId="173">
        <row r="2">
          <cell r="B2" t="str">
            <v>АЛНАС</v>
          </cell>
        </row>
      </sheetData>
      <sheetData sheetId="174">
        <row r="2">
          <cell r="B2" t="str">
            <v>АЛНАС</v>
          </cell>
        </row>
      </sheetData>
      <sheetData sheetId="175">
        <row r="2">
          <cell r="B2" t="str">
            <v>АЛНАС</v>
          </cell>
        </row>
      </sheetData>
      <sheetData sheetId="176">
        <row r="2">
          <cell r="B2" t="str">
            <v>АЛНАС</v>
          </cell>
        </row>
      </sheetData>
      <sheetData sheetId="177">
        <row r="2">
          <cell r="B2" t="str">
            <v>АЛНАС</v>
          </cell>
        </row>
      </sheetData>
      <sheetData sheetId="178">
        <row r="2">
          <cell r="B2" t="str">
            <v>АЛНАС</v>
          </cell>
        </row>
      </sheetData>
      <sheetData sheetId="179">
        <row r="2">
          <cell r="B2" t="str">
            <v>АЛНАС</v>
          </cell>
        </row>
      </sheetData>
      <sheetData sheetId="180">
        <row r="2">
          <cell r="B2" t="str">
            <v>АЛНАС</v>
          </cell>
        </row>
      </sheetData>
      <sheetData sheetId="181">
        <row r="2">
          <cell r="B2" t="str">
            <v>АЛНАС</v>
          </cell>
        </row>
      </sheetData>
      <sheetData sheetId="182">
        <row r="2">
          <cell r="B2" t="str">
            <v>АЛНАС</v>
          </cell>
        </row>
      </sheetData>
      <sheetData sheetId="183">
        <row r="2">
          <cell r="B2" t="str">
            <v>АЛНАС</v>
          </cell>
        </row>
      </sheetData>
      <sheetData sheetId="184">
        <row r="2">
          <cell r="B2" t="str">
            <v>АЛНАС</v>
          </cell>
        </row>
      </sheetData>
      <sheetData sheetId="185">
        <row r="2">
          <cell r="B2" t="str">
            <v>АЛНАС</v>
          </cell>
        </row>
      </sheetData>
      <sheetData sheetId="186">
        <row r="2">
          <cell r="B2" t="str">
            <v>АЛНАС</v>
          </cell>
        </row>
      </sheetData>
      <sheetData sheetId="187">
        <row r="2">
          <cell r="B2" t="str">
            <v>АЛНАС</v>
          </cell>
        </row>
      </sheetData>
      <sheetData sheetId="188">
        <row r="2">
          <cell r="B2" t="str">
            <v>АЛНАС</v>
          </cell>
        </row>
      </sheetData>
      <sheetData sheetId="189">
        <row r="2">
          <cell r="B2" t="str">
            <v>АЛНАС</v>
          </cell>
        </row>
      </sheetData>
      <sheetData sheetId="190">
        <row r="2">
          <cell r="B2" t="str">
            <v>АЛНАС</v>
          </cell>
        </row>
      </sheetData>
      <sheetData sheetId="191">
        <row r="2">
          <cell r="B2" t="str">
            <v>АЛНАС</v>
          </cell>
        </row>
      </sheetData>
      <sheetData sheetId="192">
        <row r="2">
          <cell r="B2" t="str">
            <v>АЛНАС</v>
          </cell>
        </row>
      </sheetData>
      <sheetData sheetId="193">
        <row r="2">
          <cell r="B2" t="str">
            <v>АЛНАС</v>
          </cell>
        </row>
      </sheetData>
      <sheetData sheetId="194">
        <row r="2">
          <cell r="B2" t="str">
            <v>АЛНАС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>
        <row r="2">
          <cell r="B2" t="str">
            <v>АЛНАС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писки"/>
      <sheetName val="Стоимость ЭЭ"/>
      <sheetName val="6 Спис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15"/>
      <sheetName val="2.3"/>
      <sheetName val="20"/>
      <sheetName val="21.3"/>
      <sheetName val="P2.1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FORM3.1.2009"/>
      <sheetName val="Инфо"/>
      <sheetName val="форма-прил к ф№1"/>
      <sheetName val="План_2007"/>
      <sheetName val="Факт_2007"/>
      <sheetName val="План_2008"/>
      <sheetName val="План_2009"/>
      <sheetName val="Стоимость_ЭЭ"/>
      <sheetName val="6_Списки"/>
      <sheetName val="17_1"/>
      <sheetName val="2_3"/>
      <sheetName val="21_3"/>
      <sheetName val="P2_1"/>
      <sheetName val="Ф-1_(для_АО-энерго)"/>
      <sheetName val="Ф-2_(для_АО-энерго)"/>
      <sheetName val="24_1"/>
      <sheetName val="4_1"/>
      <sheetName val="регионы"/>
      <sheetName val="FST5"/>
      <sheetName val="План_20071"/>
      <sheetName val="Факт_20071"/>
      <sheetName val="План_20081"/>
      <sheetName val="План_20091"/>
      <sheetName val="Стоимость_ЭЭ1"/>
      <sheetName val="6_Списки1"/>
      <sheetName val="Ф-1_(для_АО-энерго)1"/>
      <sheetName val="Ф-2_(для_АО-энерго)1"/>
      <sheetName val="17_11"/>
      <sheetName val="2_31"/>
      <sheetName val="21_31"/>
      <sheetName val="P2_11"/>
      <sheetName val="24_11"/>
      <sheetName val="4_11"/>
      <sheetName val="FORM3_1_2009"/>
      <sheetName val="форма-прил_к_ф№1"/>
      <sheetName val="План_20072"/>
      <sheetName val="Факт_20072"/>
      <sheetName val="План_20082"/>
      <sheetName val="План_20092"/>
      <sheetName val="Стоимость_ЭЭ2"/>
      <sheetName val="6_Списки2"/>
      <sheetName val="Ф-1_(для_АО-энерго)2"/>
      <sheetName val="Ф-2_(для_АО-энерго)2"/>
      <sheetName val="17_12"/>
      <sheetName val="2_32"/>
      <sheetName val="21_32"/>
      <sheetName val="P2_12"/>
      <sheetName val="24_12"/>
      <sheetName val="4_12"/>
      <sheetName val="FORM3_1_20091"/>
      <sheetName val="форма-прил_к_ф№11"/>
      <sheetName val="SENSITIVITY"/>
      <sheetName val="CURVE"/>
      <sheetName val="подряд"/>
      <sheetName val="баланс квадраты ПЭС"/>
      <sheetName val="Титульный"/>
      <sheetName val="План_20073"/>
      <sheetName val="Факт_20073"/>
      <sheetName val="План_20083"/>
      <sheetName val="План_20093"/>
      <sheetName val="Стоимость_ЭЭ3"/>
      <sheetName val="6_Списки3"/>
      <sheetName val="17_13"/>
      <sheetName val="2_33"/>
      <sheetName val="21_33"/>
      <sheetName val="P2_13"/>
      <sheetName val="Ф-1_(для_АО-энерго)3"/>
      <sheetName val="Ф-2_(для_АО-энерго)3"/>
      <sheetName val="24_13"/>
      <sheetName val="4_13"/>
      <sheetName val="План_20074"/>
      <sheetName val="Факт_20074"/>
      <sheetName val="План_20084"/>
      <sheetName val="План_20094"/>
      <sheetName val="Стоимость_ЭЭ4"/>
      <sheetName val="6_Списки4"/>
      <sheetName val="17_14"/>
      <sheetName val="2_34"/>
      <sheetName val="21_34"/>
      <sheetName val="P2_14"/>
      <sheetName val="Ф-1_(для_АО-энерго)4"/>
      <sheetName val="Ф-2_(для_АО-энерго)4"/>
      <sheetName val="24_14"/>
      <sheetName val="4_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 1.15 (12) проч расх."/>
      <sheetName val="П 1.15 (1) ГСМ"/>
      <sheetName val="П 1.15 (2) канцтовары"/>
      <sheetName val="П 1.15 (3) произв. услуги"/>
      <sheetName val="П 1.15 (6) тр. налог"/>
      <sheetName val="П 1.15 (11) услуги связи"/>
      <sheetName val="П 1.15 (12) проч усл. орг."/>
      <sheetName val="П 1.15 (9) охр труда"/>
      <sheetName val="П 1.15 (13) командиров "/>
      <sheetName val="П 1.15 (14) повыш квалиф"/>
      <sheetName val="П 1.15 (5) страхование"/>
      <sheetName val="П 1.21.3 (3) услуги банков"/>
      <sheetName val="П 1.21.3 (2) %%"/>
      <sheetName val="П 1.21.3 (4) налог на имущ"/>
      <sheetName val="П 1.21.3 (1) соцвыплаты"/>
      <sheetName val="П 1.15 (15) выпадающие"/>
      <sheetName val="П 1.15 (8) ТО автом"/>
      <sheetName val="П 1.15 (10) обсл прогр"/>
      <sheetName val="П 1.15 (7) аренда"/>
      <sheetName val="Справочники"/>
      <sheetName val="Инструкция"/>
      <sheetName val="3"/>
      <sheetName val="4"/>
      <sheetName val="5"/>
      <sheetName val="Инвестиции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АМ 2009 2010"/>
      <sheetName val="АМ 2008"/>
      <sheetName val="факт 2008"/>
      <sheetName val="сети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Списки"/>
      <sheetName val="вводные данные систем"/>
    </sheetNames>
    <sheetDataSet>
      <sheetData sheetId="0" refreshError="1"/>
      <sheetData sheetId="1" refreshError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  <sheetName val="Списки"/>
      <sheetName val="I"/>
      <sheetName val="2006"/>
      <sheetName val="Прил5"/>
      <sheetName val="мощность"/>
      <sheetName val="2008_-2010"/>
      <sheetName val="Ф-1_(для_АО-энерго)"/>
      <sheetName val="Ф-2_(для_АО-энерго)"/>
      <sheetName val="17_1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3">
          <cell r="G13">
            <v>2101537.73</v>
          </cell>
        </row>
      </sheetData>
      <sheetData sheetId="18">
        <row r="5">
          <cell r="G5">
            <v>2222938.4948999998</v>
          </cell>
        </row>
      </sheetData>
      <sheetData sheetId="19">
        <row r="13">
          <cell r="G13">
            <v>2101537.73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13">
          <cell r="G13">
            <v>2101537.73</v>
          </cell>
        </row>
      </sheetData>
      <sheetData sheetId="26">
        <row r="5">
          <cell r="G5">
            <v>2222938.4948999998</v>
          </cell>
        </row>
      </sheetData>
      <sheetData sheetId="27">
        <row r="13">
          <cell r="G13">
            <v>2101537.73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>
        <row r="5">
          <cell r="G5">
            <v>2222938.4948999998</v>
          </cell>
        </row>
      </sheetData>
      <sheetData sheetId="60">
        <row r="13">
          <cell r="G13">
            <v>2101537.73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/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13">
          <cell r="G13">
            <v>2101537.73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/>
      <sheetData sheetId="91"/>
      <sheetData sheetId="92">
        <row r="5">
          <cell r="G5">
            <v>2222938.4948999998</v>
          </cell>
        </row>
      </sheetData>
      <sheetData sheetId="93"/>
      <sheetData sheetId="94"/>
      <sheetData sheetId="95"/>
      <sheetData sheetId="96"/>
      <sheetData sheetId="97"/>
      <sheetData sheetId="98">
        <row r="13">
          <cell r="G13">
            <v>2101537.73</v>
          </cell>
        </row>
      </sheetData>
      <sheetData sheetId="99"/>
      <sheetData sheetId="100"/>
      <sheetData sheetId="101">
        <row r="5">
          <cell r="G5">
            <v>2222938.4948999998</v>
          </cell>
        </row>
      </sheetData>
      <sheetData sheetId="102"/>
      <sheetData sheetId="103"/>
      <sheetData sheetId="104">
        <row r="5">
          <cell r="G5">
            <v>2222938.4948999998</v>
          </cell>
        </row>
      </sheetData>
      <sheetData sheetId="105"/>
      <sheetData sheetId="106">
        <row r="13">
          <cell r="G13">
            <v>2101537.73</v>
          </cell>
        </row>
      </sheetData>
      <sheetData sheetId="107"/>
      <sheetData sheetId="108"/>
      <sheetData sheetId="109">
        <row r="5">
          <cell r="G5">
            <v>2222938.4948999998</v>
          </cell>
        </row>
      </sheetData>
      <sheetData sheetId="110"/>
      <sheetData sheetId="111"/>
      <sheetData sheetId="112">
        <row r="5">
          <cell r="G5">
            <v>2222938.4948999998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Регионы"/>
      <sheetName val="мощность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вод"/>
      <sheetName val="Прил 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Расчёт расходов"/>
      <sheetName val="НВВ по уровням"/>
      <sheetName val="Титульный"/>
      <sheetName val="18.2"/>
      <sheetName val="6"/>
      <sheetName val="15"/>
      <sheetName val="21.3"/>
      <sheetName val="2.3"/>
      <sheetName val="20"/>
      <sheetName val="27"/>
      <sheetName val="Рег генер"/>
      <sheetName val="сети"/>
      <sheetName val="Баланс ээ"/>
      <sheetName val="Баланс мощности"/>
      <sheetName val="regs"/>
      <sheetName val="Справочник"/>
      <sheetName val="28"/>
      <sheetName val="29"/>
      <sheetName val="21"/>
      <sheetName val="26"/>
      <sheetName val="19"/>
      <sheetName val="22"/>
      <sheetName val="Стоимость_ЭЭ"/>
      <sheetName val="FORM_1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ил_5"/>
      <sheetName val="Ф-1_(для_АО-энерго)"/>
      <sheetName val="Ф-2_(для_АО-энерго)"/>
      <sheetName val="17_1"/>
      <sheetName val="Расчёт_расходов"/>
      <sheetName val="НВВ_по_уровням"/>
      <sheetName val="18_2"/>
      <sheetName val="21_3"/>
      <sheetName val="2_3"/>
      <sheetName val="Рег_генер"/>
      <sheetName val="Баланс_ээ"/>
      <sheetName val="Баланс_мощности"/>
      <sheetName val="Стоимость_ЭЭ1"/>
      <sheetName val="FORM_1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ил_51"/>
      <sheetName val="Ф-1_(для_АО-энерго)1"/>
      <sheetName val="Ф-2_(для_АО-энерго)1"/>
      <sheetName val="17_11"/>
      <sheetName val="Расчёт_расходов1"/>
      <sheetName val="НВВ_по_уровням1"/>
      <sheetName val="18_21"/>
      <sheetName val="21_31"/>
      <sheetName val="2_31"/>
      <sheetName val="Рег_генер1"/>
      <sheetName val="Баланс_ээ1"/>
      <sheetName val="Баланс_мощности1"/>
      <sheetName val="s"/>
      <sheetName val="на 1 тут"/>
      <sheetName val="Стоимость ЭЭ:TEHSHEET"/>
      <sheetName val="Обнулить"/>
      <sheetName val="Штатное распис"/>
      <sheetName val="БДДС"/>
      <sheetName val="Филиал в КО ШР 01.07.13"/>
      <sheetName val="с 01.01.2014 ШР"/>
      <sheetName val="Расчет "/>
      <sheetName val="Лист согласования_свод"/>
      <sheetName val="ФЗП_свод ФСТ"/>
      <sheetName val="ФЗП_свод_БДР"/>
      <sheetName val="ФЗП_У Кем"/>
      <sheetName val="ФЗП_ОРП"/>
      <sheetName val="ФЗП_РСУ"/>
      <sheetName val="ФЗП_ПСО"/>
      <sheetName val="ФЗП_Кор"/>
      <sheetName val="ФЗП_ВДГО"/>
      <sheetName val="ФЗП_АО"/>
      <sheetName val="ФЗП_СНС К"/>
      <sheetName val="ФЗП_Юрга"/>
      <sheetName val="ФЗП_АДС К"/>
      <sheetName val="ФЗП_У Нк"/>
      <sheetName val="ФЗП_АДС Н"/>
      <sheetName val="Числ-ть.по МВЗ без водит."/>
      <sheetName val="Числ-ть.по МВЗ c водит."/>
      <sheetName val="Премии"/>
      <sheetName val="СВОД_ФСТ"/>
      <sheetName val="Производство"/>
      <sheetName val="Производство_ФСТ"/>
      <sheetName val="СВОД с филиалами"/>
      <sheetName val="СВОД_ФСТ_"/>
      <sheetName val="СВОД_безКФ_НФ_РА"/>
      <sheetName val="АУП"/>
      <sheetName val="СВОД_безКФ_НФ УКС"/>
      <sheetName val="СВОД_Томская"/>
      <sheetName val="СВОД_ТО_УКС"/>
      <sheetName val="ОМТС"/>
      <sheetName val="ОПЗГ"/>
      <sheetName val="ОРП"/>
      <sheetName val="ЦДС"/>
      <sheetName val="СПГ"/>
      <sheetName val="Чажемто"/>
      <sheetName val="Северский"/>
      <sheetName val="ЛНК"/>
      <sheetName val="Томский"/>
      <sheetName val="АДС_Томска"/>
      <sheetName val="Кривошеинский"/>
      <sheetName val="Каргасокский"/>
      <sheetName val="Шегарский"/>
      <sheetName val="Александровский"/>
      <sheetName val="СВОД_Колпашево"/>
      <sheetName val="Колпашевский"/>
      <sheetName val="АДС_Колпашево"/>
      <sheetName val="ВДГО"/>
      <sheetName val="УКС"/>
      <sheetName val="УТЭ"/>
      <sheetName val="УВДГО"/>
      <sheetName val="СВОД_УКС"/>
      <sheetName val="Уп_УКС"/>
      <sheetName val="Группа_план_и_дог"/>
      <sheetName val="ОИЗ"/>
      <sheetName val="ОНП"/>
      <sheetName val="Группа_инф_обслуж"/>
      <sheetName val="ОКС"/>
      <sheetName val="ОКС с 08"/>
      <sheetName val="РСУ"/>
      <sheetName val="ПСО"/>
      <sheetName val="Омский"/>
      <sheetName val="СВОД_Иркутск"/>
      <sheetName val="Упр_Иркутск"/>
      <sheetName val="Братск"/>
      <sheetName val="АДС_Братск"/>
      <sheetName val="Жигаловский"/>
      <sheetName val="Респ_Алтай_упр"/>
      <sheetName val="Респ_Алтай_ГА"/>
      <sheetName val="СВОД_безКФ_НФ"/>
      <sheetName val="СВОД_ТО"/>
      <sheetName val="ОКС_ст"/>
      <sheetName val="Кемерово"/>
      <sheetName val="Новосибирск"/>
      <sheetName val="СВОД_РА (2)"/>
      <sheetName val="КФ"/>
      <sheetName val="НФ"/>
      <sheetName val="СВОД_РА"/>
      <sheetName val="Анализ"/>
      <sheetName val="11"/>
      <sheetName val="2"/>
      <sheetName val="3"/>
      <sheetName val="не_удалять"/>
      <sheetName val="FST5"/>
      <sheetName val="0"/>
      <sheetName val="1"/>
      <sheetName val="10"/>
      <sheetName val="12"/>
      <sheetName val="13"/>
      <sheetName val="14"/>
      <sheetName val="18"/>
      <sheetName val="24.1"/>
      <sheetName val="4.1"/>
      <sheetName val="8"/>
      <sheetName val="9"/>
      <sheetName val="Тип изоляции"/>
      <sheetName val="Тип ТП"/>
      <sheetName val="MAIN"/>
      <sheetName val="смета2 проект. раб."/>
      <sheetName val="библиотека документов"/>
      <sheetName val="комментарии"/>
      <sheetName val="3.3"/>
      <sheetName val="3.4"/>
      <sheetName val="свод нвв"/>
      <sheetName val="топливо2009"/>
      <sheetName val="2009"/>
      <sheetName val="1999-veca"/>
      <sheetName val="База"/>
      <sheetName val="Стоимость_ЭЭ2"/>
      <sheetName val="FORM_1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тоимость_ЭЭ3"/>
      <sheetName val="FORM_1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Стоимость_ЭЭ4"/>
      <sheetName val="FORM_1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Контро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5">
          <cell r="C5" t="str">
            <v>Итого на 2015 год</v>
          </cell>
        </row>
      </sheetData>
      <sheetData sheetId="98">
        <row r="5">
          <cell r="C5" t="str">
            <v>Итого на 2015 год</v>
          </cell>
        </row>
      </sheetData>
      <sheetData sheetId="99">
        <row r="5">
          <cell r="C5" t="str">
            <v>Итого на 2015 год</v>
          </cell>
        </row>
      </sheetData>
      <sheetData sheetId="100">
        <row r="5">
          <cell r="C5" t="str">
            <v>Итого на 2015 год</v>
          </cell>
        </row>
      </sheetData>
      <sheetData sheetId="101">
        <row r="5">
          <cell r="C5" t="str">
            <v>Итого на 2015 год</v>
          </cell>
        </row>
      </sheetData>
      <sheetData sheetId="102">
        <row r="5">
          <cell r="C5" t="str">
            <v>Итого на 2015 год</v>
          </cell>
        </row>
      </sheetData>
      <sheetData sheetId="103">
        <row r="5">
          <cell r="C5" t="str">
            <v>Итого на 2015 год</v>
          </cell>
        </row>
      </sheetData>
      <sheetData sheetId="104">
        <row r="5">
          <cell r="C5" t="str">
            <v>Итого на 2015 год</v>
          </cell>
        </row>
      </sheetData>
      <sheetData sheetId="105">
        <row r="5">
          <cell r="C5" t="str">
            <v>Итого на 2015 год</v>
          </cell>
        </row>
      </sheetData>
      <sheetData sheetId="106">
        <row r="5">
          <cell r="C5" t="str">
            <v>Итого на 2015 год</v>
          </cell>
        </row>
      </sheetData>
      <sheetData sheetId="107">
        <row r="5">
          <cell r="C5" t="str">
            <v>Итого на 2015 год</v>
          </cell>
        </row>
      </sheetData>
      <sheetData sheetId="108">
        <row r="5">
          <cell r="C5" t="str">
            <v>Итого на 2015 год</v>
          </cell>
        </row>
      </sheetData>
      <sheetData sheetId="109">
        <row r="5">
          <cell r="C5" t="str">
            <v>Итого на 2015 год</v>
          </cell>
        </row>
      </sheetData>
      <sheetData sheetId="110">
        <row r="5">
          <cell r="C5" t="str">
            <v>Итого на 2015 год</v>
          </cell>
        </row>
      </sheetData>
      <sheetData sheetId="111">
        <row r="5">
          <cell r="C5" t="str">
            <v>Итого на 2015 год</v>
          </cell>
        </row>
      </sheetData>
      <sheetData sheetId="112">
        <row r="5">
          <cell r="C5" t="str">
            <v>Итого на 2015 год</v>
          </cell>
        </row>
      </sheetData>
      <sheetData sheetId="113">
        <row r="5">
          <cell r="C5" t="str">
            <v>Итого на 2015 год</v>
          </cell>
        </row>
      </sheetData>
      <sheetData sheetId="114">
        <row r="5">
          <cell r="C5" t="str">
            <v>Итого на 2015 год</v>
          </cell>
        </row>
      </sheetData>
      <sheetData sheetId="115">
        <row r="5">
          <cell r="C5" t="str">
            <v>Итого на 2015 год</v>
          </cell>
        </row>
      </sheetData>
      <sheetData sheetId="116">
        <row r="5">
          <cell r="C5" t="str">
            <v>Итого на 2015 год</v>
          </cell>
        </row>
      </sheetData>
      <sheetData sheetId="117">
        <row r="5">
          <cell r="C5" t="str">
            <v>Итого на 2015 год</v>
          </cell>
        </row>
      </sheetData>
      <sheetData sheetId="118">
        <row r="5">
          <cell r="C5" t="str">
            <v>Итого на 2015 год</v>
          </cell>
        </row>
      </sheetData>
      <sheetData sheetId="119">
        <row r="5">
          <cell r="C5" t="str">
            <v>Итого на 2015 год</v>
          </cell>
        </row>
      </sheetData>
      <sheetData sheetId="120">
        <row r="5">
          <cell r="C5" t="str">
            <v>Итого на 2015 год</v>
          </cell>
        </row>
      </sheetData>
      <sheetData sheetId="121">
        <row r="9">
          <cell r="E9">
            <v>254.25</v>
          </cell>
        </row>
      </sheetData>
      <sheetData sheetId="122">
        <row r="5">
          <cell r="C5" t="str">
            <v>Итого на 2015 год</v>
          </cell>
        </row>
      </sheetData>
      <sheetData sheetId="123">
        <row r="5">
          <cell r="C5" t="str">
            <v>Итого на 2015 год</v>
          </cell>
        </row>
      </sheetData>
      <sheetData sheetId="124">
        <row r="5">
          <cell r="C5" t="str">
            <v>Итого на 2015 год</v>
          </cell>
        </row>
      </sheetData>
      <sheetData sheetId="125">
        <row r="5">
          <cell r="C5" t="str">
            <v>Итого на 2015 год</v>
          </cell>
        </row>
      </sheetData>
      <sheetData sheetId="126">
        <row r="5">
          <cell r="C5" t="str">
            <v>Итого на 2015 год</v>
          </cell>
        </row>
      </sheetData>
      <sheetData sheetId="127">
        <row r="5">
          <cell r="C5" t="str">
            <v>Итого на 2015 год</v>
          </cell>
        </row>
      </sheetData>
      <sheetData sheetId="128">
        <row r="5">
          <cell r="C5" t="str">
            <v>Итого на 2015 год</v>
          </cell>
        </row>
      </sheetData>
      <sheetData sheetId="129">
        <row r="5">
          <cell r="C5" t="str">
            <v>Итого на 2015 год</v>
          </cell>
        </row>
      </sheetData>
      <sheetData sheetId="130">
        <row r="5">
          <cell r="C5" t="str">
            <v>Итого на 2015 год</v>
          </cell>
        </row>
      </sheetData>
      <sheetData sheetId="131">
        <row r="5">
          <cell r="C5" t="str">
            <v>Итого на 2015 год</v>
          </cell>
        </row>
      </sheetData>
      <sheetData sheetId="132">
        <row r="5">
          <cell r="C5" t="str">
            <v>Итого на 2015 год</v>
          </cell>
        </row>
      </sheetData>
      <sheetData sheetId="133">
        <row r="5">
          <cell r="C5" t="str">
            <v>Итого на 2015 год</v>
          </cell>
        </row>
      </sheetData>
      <sheetData sheetId="134">
        <row r="5">
          <cell r="C5" t="str">
            <v>Итого на 2015 год</v>
          </cell>
        </row>
      </sheetData>
      <sheetData sheetId="135">
        <row r="5">
          <cell r="C5" t="str">
            <v>Итого на 2015 год</v>
          </cell>
        </row>
      </sheetData>
      <sheetData sheetId="136">
        <row r="5">
          <cell r="C5" t="str">
            <v>Итого на 2015 год</v>
          </cell>
        </row>
      </sheetData>
      <sheetData sheetId="137">
        <row r="5">
          <cell r="C5" t="str">
            <v>Итого на 2015 год</v>
          </cell>
        </row>
      </sheetData>
      <sheetData sheetId="138">
        <row r="5">
          <cell r="C5" t="str">
            <v>Итого на 2015 год</v>
          </cell>
        </row>
      </sheetData>
      <sheetData sheetId="139">
        <row r="5">
          <cell r="C5" t="str">
            <v>Итого на 2015 год</v>
          </cell>
        </row>
      </sheetData>
      <sheetData sheetId="140">
        <row r="5">
          <cell r="C5" t="str">
            <v>Итого на 2015 год</v>
          </cell>
        </row>
      </sheetData>
      <sheetData sheetId="141">
        <row r="5">
          <cell r="C5" t="str">
            <v>Итого на 2015 год</v>
          </cell>
        </row>
      </sheetData>
      <sheetData sheetId="142">
        <row r="5">
          <cell r="C5" t="str">
            <v>Итого на 2015 год</v>
          </cell>
        </row>
      </sheetData>
      <sheetData sheetId="143">
        <row r="5">
          <cell r="C5" t="str">
            <v>Итого на 2015 год</v>
          </cell>
        </row>
      </sheetData>
      <sheetData sheetId="144">
        <row r="5">
          <cell r="C5" t="str">
            <v>Итого на 2015 год</v>
          </cell>
        </row>
      </sheetData>
      <sheetData sheetId="145">
        <row r="5">
          <cell r="C5" t="str">
            <v>Итого на 2015 год</v>
          </cell>
        </row>
      </sheetData>
      <sheetData sheetId="146">
        <row r="5">
          <cell r="C5" t="str">
            <v>Итого на 2015 год</v>
          </cell>
        </row>
      </sheetData>
      <sheetData sheetId="147">
        <row r="5">
          <cell r="C5" t="str">
            <v>Итого на 2015 год</v>
          </cell>
        </row>
      </sheetData>
      <sheetData sheetId="148">
        <row r="5">
          <cell r="C5" t="str">
            <v>Итого на 2015 год</v>
          </cell>
        </row>
      </sheetData>
      <sheetData sheetId="149">
        <row r="5">
          <cell r="C5" t="str">
            <v>Итого на 2015 год</v>
          </cell>
        </row>
      </sheetData>
      <sheetData sheetId="150">
        <row r="5">
          <cell r="C5" t="str">
            <v>Итого на 2015 год</v>
          </cell>
        </row>
      </sheetData>
      <sheetData sheetId="151">
        <row r="5">
          <cell r="C5" t="str">
            <v>Итого на 2015 год</v>
          </cell>
        </row>
      </sheetData>
      <sheetData sheetId="152">
        <row r="5">
          <cell r="C5" t="str">
            <v>Итого на 2015 год</v>
          </cell>
        </row>
      </sheetData>
      <sheetData sheetId="153">
        <row r="5">
          <cell r="C5" t="str">
            <v>Итого на 2015 год</v>
          </cell>
        </row>
      </sheetData>
      <sheetData sheetId="154">
        <row r="5">
          <cell r="C5" t="str">
            <v>Итого на 2015 год</v>
          </cell>
        </row>
      </sheetData>
      <sheetData sheetId="155">
        <row r="5">
          <cell r="C5" t="str">
            <v>Итого на 2015 год</v>
          </cell>
        </row>
      </sheetData>
      <sheetData sheetId="156">
        <row r="5">
          <cell r="C5" t="str">
            <v>Итого на 2015 год</v>
          </cell>
        </row>
      </sheetData>
      <sheetData sheetId="157">
        <row r="5">
          <cell r="C5" t="str">
            <v>Итого на 2015 год</v>
          </cell>
        </row>
      </sheetData>
      <sheetData sheetId="158">
        <row r="5">
          <cell r="C5" t="str">
            <v>Итого на 2015 год</v>
          </cell>
        </row>
      </sheetData>
      <sheetData sheetId="159">
        <row r="5">
          <cell r="C5" t="str">
            <v>Итого на 2015 год</v>
          </cell>
        </row>
      </sheetData>
      <sheetData sheetId="160">
        <row r="5">
          <cell r="C5" t="str">
            <v>Итого на 2015 год</v>
          </cell>
        </row>
      </sheetData>
      <sheetData sheetId="161">
        <row r="5">
          <cell r="C5" t="str">
            <v>Итого на 2015 год</v>
          </cell>
        </row>
      </sheetData>
      <sheetData sheetId="162">
        <row r="5">
          <cell r="C5" t="str">
            <v>Итого на 2015 год</v>
          </cell>
        </row>
      </sheetData>
      <sheetData sheetId="163">
        <row r="5">
          <cell r="C5" t="str">
            <v>Итого на 2015 год</v>
          </cell>
        </row>
      </sheetData>
      <sheetData sheetId="164">
        <row r="5">
          <cell r="C5" t="str">
            <v>Итого на 2015 год</v>
          </cell>
        </row>
      </sheetData>
      <sheetData sheetId="165">
        <row r="5">
          <cell r="C5" t="str">
            <v>Итого на 2015 год</v>
          </cell>
        </row>
      </sheetData>
      <sheetData sheetId="166">
        <row r="5">
          <cell r="C5" t="str">
            <v>Итого на 2015 год</v>
          </cell>
        </row>
      </sheetData>
      <sheetData sheetId="167">
        <row r="5">
          <cell r="C5" t="str">
            <v>Итого на 2015 год</v>
          </cell>
        </row>
      </sheetData>
      <sheetData sheetId="168">
        <row r="5">
          <cell r="C5" t="str">
            <v>Итого на 2015 год</v>
          </cell>
        </row>
      </sheetData>
      <sheetData sheetId="169">
        <row r="5">
          <cell r="C5" t="str">
            <v>Итого на 2015 год</v>
          </cell>
        </row>
      </sheetData>
      <sheetData sheetId="170">
        <row r="5">
          <cell r="C5" t="str">
            <v>Итого на 2015 год</v>
          </cell>
        </row>
      </sheetData>
      <sheetData sheetId="171">
        <row r="5">
          <cell r="C5" t="str">
            <v>Итого на 2015 год</v>
          </cell>
        </row>
      </sheetData>
      <sheetData sheetId="172">
        <row r="5">
          <cell r="C5" t="str">
            <v>Итого на 2015 год</v>
          </cell>
        </row>
      </sheetData>
      <sheetData sheetId="173">
        <row r="5">
          <cell r="C5" t="str">
            <v>Итого на 2015 год</v>
          </cell>
        </row>
      </sheetData>
      <sheetData sheetId="174">
        <row r="5">
          <cell r="C5" t="str">
            <v>Итого на 2015 год</v>
          </cell>
        </row>
      </sheetData>
      <sheetData sheetId="175">
        <row r="5">
          <cell r="C5" t="str">
            <v>Итого на 2015 год</v>
          </cell>
        </row>
      </sheetData>
      <sheetData sheetId="176">
        <row r="5">
          <cell r="C5" t="str">
            <v>Итого на 2015 год</v>
          </cell>
        </row>
      </sheetData>
      <sheetData sheetId="177">
        <row r="5">
          <cell r="C5" t="str">
            <v>Итого на 2015 год</v>
          </cell>
        </row>
      </sheetData>
      <sheetData sheetId="178">
        <row r="5">
          <cell r="C5" t="str">
            <v>Итого на 2015 год</v>
          </cell>
        </row>
      </sheetData>
      <sheetData sheetId="179">
        <row r="5">
          <cell r="C5" t="str">
            <v>Итого на 2015 год</v>
          </cell>
        </row>
      </sheetData>
      <sheetData sheetId="180">
        <row r="5">
          <cell r="C5" t="str">
            <v>Итого на 2015 год</v>
          </cell>
        </row>
      </sheetData>
      <sheetData sheetId="181">
        <row r="5">
          <cell r="C5" t="str">
            <v>Итого на 2015 год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Титульный"/>
      <sheetName val="20"/>
      <sheetName val="ээ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1.3"/>
      <sheetName val="21"/>
      <sheetName val="22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Заголовок"/>
      <sheetName val="бддс"/>
      <sheetName val="Стоимость_ЭЭ"/>
      <sheetName val="17_1"/>
      <sheetName val="18_2"/>
      <sheetName val="21_3"/>
      <sheetName val="24_1"/>
      <sheetName val="4_1"/>
      <sheetName val="Стоимость_ЭЭ1"/>
      <sheetName val="17_11"/>
      <sheetName val="18_21"/>
      <sheetName val="21_31"/>
      <sheetName val="24_11"/>
      <sheetName val="4_11"/>
      <sheetName val="на 1 тут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2010"/>
      <sheetName val="НВВ общая"/>
      <sheetName val="амортизация по уровням напряжен"/>
      <sheetName val="П.1.16. оплата труда ОПР"/>
      <sheetName val="материалы"/>
      <sheetName val="Ремонты 2010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0"/>
      <sheetName val="П.1.18. Калькуляция"/>
      <sheetName val="П.1.21 Прибыль"/>
      <sheetName val="П1.25"/>
      <sheetName val="П.1.17"/>
      <sheetName val="численность"/>
      <sheetName val="НЕ УДАЛЯТЬ!!!"/>
      <sheetName val="Обнулить"/>
      <sheetName val="31.08.2004"/>
      <sheetName val="#ССЫЛКА"/>
      <sheetName val="Лист12"/>
      <sheetName val="Ф-1 (для АО-энерго)"/>
      <sheetName val="Ф-2 (для АО-энерго)"/>
      <sheetName val="перекрестка"/>
      <sheetName val="regs"/>
      <sheetName val="2007 (Min)"/>
      <sheetName val="2007 (Max)"/>
      <sheetName val="ias$FIL"/>
      <sheetName val="топливо2009"/>
      <sheetName val="2009"/>
      <sheetName val="0.1"/>
      <sheetName val="30"/>
      <sheetName val="6.1"/>
      <sheetName val="7"/>
      <sheetName val="Data Validators"/>
      <sheetName val="Next 4 Qtr Forecasts"/>
      <sheetName val="подряд"/>
      <sheetName val="э2"/>
      <sheetName val="э3"/>
      <sheetName val="FST5"/>
      <sheetName val="Стоимость_ЭЭ2"/>
      <sheetName val="Стоимость_ЭЭ3"/>
      <sheetName val="Стоимость_ЭЭ4"/>
      <sheetName val="2008 -2010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вводные данные систем"/>
      <sheetName val="Регионы"/>
      <sheetName val=""/>
      <sheetName val="TEHSHEET"/>
      <sheetName val="FST5"/>
      <sheetName val="Баланс_ВО"/>
      <sheetName val="Калькуляция_ВО"/>
      <sheetName val="Стоимость_ЭЭ"/>
      <sheetName val="24"/>
      <sheetName val="Баланс ээ"/>
      <sheetName val="Баланс мощности"/>
      <sheetName val="regs"/>
      <sheetName val="Справочник"/>
      <sheetName val="ЭСО"/>
      <sheetName val="Рег генер"/>
      <sheetName val="сети"/>
      <sheetName val="Титульный"/>
      <sheetName val="заголовок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4.1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Баланс_ВО1"/>
      <sheetName val="Калькуляция_ВО1"/>
      <sheetName val="Стоимость_ЭЭ1"/>
      <sheetName val="вводные_данные_систем"/>
      <sheetName val="Баланс_ээ"/>
      <sheetName val="Баланс_мощности"/>
      <sheetName val="Рег_генер"/>
      <sheetName val="17_1"/>
      <sheetName val="24_1"/>
      <sheetName val="4_1"/>
      <sheetName val="Баланс_ВО2"/>
      <sheetName val="Калькуляция_ВО2"/>
      <sheetName val="Стоимость_ЭЭ2"/>
      <sheetName val="вводные_данные_систем1"/>
      <sheetName val="Баланс_ээ1"/>
      <sheetName val="Баланс_мощности1"/>
      <sheetName val="Рег_генер1"/>
      <sheetName val="17_11"/>
      <sheetName val="24_11"/>
      <sheetName val="4_11"/>
      <sheetName val="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8"/>
      <sheetName val="Ш_Передача_ЭЭ"/>
      <sheetName val="перекрестка"/>
      <sheetName val="баланс энергии"/>
      <sheetName val="упх"/>
      <sheetName val="транспортн"/>
      <sheetName val="18.2"/>
      <sheetName val="п.1.16. оплата труда опр"/>
      <sheetName val="унпх"/>
      <sheetName val="материалы"/>
      <sheetName val="п1.24"/>
      <sheetName val="п1.25"/>
      <sheetName val="21.3"/>
      <sheetName val="2.3"/>
      <sheetName val=" нвв передача"/>
      <sheetName val="НЕ УДАЛЯТЬ!!!"/>
      <sheetName val="Лист1"/>
      <sheetName val="Обнулить"/>
      <sheetName val="Ф-1 (для АО-энерго)"/>
      <sheetName val="Ф-2 (для АО-энерго)"/>
      <sheetName val="31.08.2004"/>
      <sheetName val="Лист1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P2.1"/>
      <sheetName val="P2.2"/>
      <sheetName val="Служебный лист"/>
      <sheetName val="vec"/>
      <sheetName val="clone"/>
      <sheetName val="Свод по регионам"/>
      <sheetName val="Лист3"/>
      <sheetName val="Euro"/>
      <sheetName val="VODOOTV.BALANCE.2007year2"/>
      <sheetName val="топливо2009"/>
      <sheetName val="2009"/>
      <sheetName val="2.1"/>
      <sheetName val="2.2"/>
      <sheetName val="опу"/>
      <sheetName val="Результаты"/>
      <sheetName val="ДДС"/>
      <sheetName val="Метки"/>
      <sheetName val="Финансовый план"/>
      <sheetName val="долг"/>
      <sheetName val="вспомогат."/>
      <sheetName val="зап.ч. для вт"/>
      <sheetName val="ремонт оборуд."/>
      <sheetName val="ремонт трансп."/>
      <sheetName val="вт"/>
      <sheetName val="охрана труда"/>
      <sheetName val="лизинг авто"/>
      <sheetName val="амортизация"/>
      <sheetName val="Страхов"/>
      <sheetName val=" КВЛ 2010"/>
      <sheetName val="НВВ общая"/>
      <sheetName val="амортизация по уровням напряжен"/>
      <sheetName val="Ремонты 2010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0"/>
      <sheetName val="П.1.18. Калькуляция"/>
      <sheetName val="П.1.21 Прибыль"/>
      <sheetName val="численность"/>
      <sheetName val="Баланс_ВО3"/>
      <sheetName val="Калькуляция_ВО3"/>
      <sheetName val="Стоимость_ЭЭ3"/>
      <sheetName val="Баланс_ВО4"/>
      <sheetName val="Калькуляция_ВО4"/>
      <sheetName val="Стоимость_ЭЭ4"/>
      <sheetName val="2008 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  <sheetName val="tehsheet"/>
      <sheetName val="FST5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I1" t="str">
            <v>Все сетевые компании</v>
          </cell>
        </row>
        <row r="16">
          <cell r="I16" t="str">
            <v>ОАО "Тарманское-Центральное" г.Тюмень</v>
          </cell>
        </row>
        <row r="17">
          <cell r="I17" t="str">
            <v>ООО "Агропромэнергия" г.Тюмень</v>
          </cell>
        </row>
        <row r="18">
          <cell r="I18" t="str">
            <v>ООО "Ремэнергостройсервис" г.Тюмень</v>
          </cell>
        </row>
        <row r="19">
          <cell r="I19" t="str">
            <v>ООО УК "Запсибгазпром"</v>
          </cell>
        </row>
        <row r="20">
          <cell r="I20" t="str">
            <v>ООО "Тобольскпромэнергосеть"</v>
          </cell>
        </row>
        <row r="21">
          <cell r="I21" t="str">
            <v>ОАО "СУЭНКО"</v>
          </cell>
        </row>
        <row r="22">
          <cell r="I22" t="str">
            <v>ООО "Тобольскнефтехим" г.Тобольск</v>
          </cell>
        </row>
        <row r="23">
          <cell r="I23" t="str">
            <v>ОАО "РЖД"Свердловская железная дорогв по сетям Ишимской,Тюменской,Егоршинской,Серовской дистанции электроснабжения</v>
          </cell>
        </row>
        <row r="24">
          <cell r="I24" t="str">
            <v>ОАО "Заводоуковский машиностроительный завод" г.Заводоуковск</v>
          </cell>
        </row>
        <row r="25">
          <cell r="I25" t="str">
            <v>ООО УК "Тюменские  моторостроители" г.Тюмень</v>
          </cell>
        </row>
        <row r="26">
          <cell r="I26" t="str">
            <v>ОАО "Аэропорт Рощино" г.Тюмень</v>
          </cell>
        </row>
        <row r="27">
          <cell r="I27" t="str">
            <v>ООО "ДСК Энерго"</v>
          </cell>
        </row>
        <row r="28">
          <cell r="I28" t="str">
            <v>ООО "Энергосетьстрой"</v>
          </cell>
        </row>
        <row r="29">
          <cell r="I29" t="str">
            <v>ООО "Луч-Электро"</v>
          </cell>
        </row>
        <row r="30">
          <cell r="I30" t="str">
            <v>ОАО "ТТК "КРОСНО"</v>
          </cell>
        </row>
        <row r="31">
          <cell r="I31" t="str">
            <v>ООО "Тюмень-Электросеть"</v>
          </cell>
        </row>
        <row r="32">
          <cell r="I32" t="str">
            <v>ООО "ДОК-Энерго"</v>
          </cell>
        </row>
        <row r="33">
          <cell r="I33" t="str">
            <v>ООО "Энергия-2006"</v>
          </cell>
        </row>
        <row r="34">
          <cell r="I34" t="str">
            <v>ООО "Тюменский завод медицинского оборудования и инструментов"</v>
          </cell>
        </row>
        <row r="35">
          <cell r="I35" t="str">
            <v>МУП "Сургутские электрические сети" МО Сургутский район</v>
          </cell>
        </row>
        <row r="36">
          <cell r="I36" t="str">
            <v>ОАО "ЮТЭК-Региональные сети"</v>
          </cell>
        </row>
        <row r="37">
          <cell r="I37" t="str">
            <v>ОАО "ЮТЭК-Нижневартовский район" г.Нижневартовск</v>
          </cell>
        </row>
        <row r="38">
          <cell r="I38" t="str">
            <v>ОАО "ЮТЭК-Покачи" г.Покачи</v>
          </cell>
        </row>
        <row r="39">
          <cell r="I39" t="str">
            <v>ОАО "РГЭС" г.Радужный</v>
          </cell>
        </row>
        <row r="40">
          <cell r="I40" t="str">
            <v>ООО "Сибтрансэлектро" г.Нефтеюганск</v>
          </cell>
        </row>
        <row r="41">
          <cell r="I41" t="str">
            <v>ОАО "Варьеганэнергонефть" г.Радужный</v>
          </cell>
        </row>
        <row r="42">
          <cell r="I42" t="str">
            <v>ОАО "ГЭС" г.Мегион</v>
          </cell>
        </row>
        <row r="43">
          <cell r="I43" t="str">
            <v>ООО "Сургутские городские электрические сети"</v>
          </cell>
        </row>
        <row r="44">
          <cell r="I44" t="str">
            <v>ООО" Пойковские ЭС" пгт.Пойковский</v>
          </cell>
        </row>
        <row r="45">
          <cell r="I45" t="str">
            <v xml:space="preserve">Филиал ОАО "РЖД" по сетям  Сургутской дистанции электроснабжения </v>
          </cell>
        </row>
        <row r="46">
          <cell r="I46" t="str">
            <v>ОАО "Аэропорт Сургут" г.Сургут</v>
          </cell>
        </row>
        <row r="47">
          <cell r="I47" t="str">
            <v>ООО "МегионЭнергоНефть" г.Мегион</v>
          </cell>
        </row>
        <row r="48">
          <cell r="I48" t="str">
            <v>ОАО "Сургутнефтегаз"</v>
          </cell>
        </row>
        <row r="49">
          <cell r="I49" t="str">
            <v>ООО "Кондинский комплексный лесопромышленный комбинат" п.Междуреченский</v>
          </cell>
        </row>
        <row r="50">
          <cell r="I50" t="str">
            <v>ОАО "РН -ЮганскНефтегаз"</v>
          </cell>
        </row>
        <row r="51">
          <cell r="I51" t="str">
            <v>ООО "Лукойл-Энергосети"</v>
          </cell>
        </row>
        <row r="52">
          <cell r="I52" t="str">
            <v xml:space="preserve">ООО "Газпромэнерго" </v>
          </cell>
        </row>
        <row r="53">
          <cell r="I53" t="str">
            <v>ООО "Западно-Малобалыкское"</v>
          </cell>
        </row>
        <row r="54">
          <cell r="I54" t="str">
            <v>ОАО "Аэропорт Белоярский"</v>
          </cell>
        </row>
        <row r="55">
          <cell r="I55" t="str">
            <v>ЗАО "Сибэнергокомплектмонтаж" г.Сургут</v>
          </cell>
        </row>
        <row r="56">
          <cell r="I56" t="str">
            <v>ОАО Аэропорт "Урай"</v>
          </cell>
        </row>
        <row r="57">
          <cell r="I57" t="str">
            <v>ОАО "Горэлектросеть" г.Нижневартовск</v>
          </cell>
        </row>
        <row r="58">
          <cell r="I58" t="str">
            <v>ООО "Нижневартовский ГПК"</v>
          </cell>
        </row>
        <row r="59">
          <cell r="I59" t="str">
            <v>ООО "Юграавиа"</v>
          </cell>
        </row>
        <row r="60">
          <cell r="I60" t="str">
            <v>ООО "Нижневартовское нефтедобывающее предприятие"</v>
          </cell>
        </row>
        <row r="61">
          <cell r="I61" t="str">
            <v>ООО "Белозерный ГПК"</v>
          </cell>
        </row>
        <row r="62">
          <cell r="I62" t="str">
            <v>ОАО "Самотлорнефтегаз"</v>
          </cell>
        </row>
        <row r="63">
          <cell r="I63" t="str">
            <v>МУП "Губкинские городские электрические сети"</v>
          </cell>
        </row>
        <row r="64">
          <cell r="I64" t="str">
            <v>МУП Муравленское предприятие городских электрических сетей</v>
          </cell>
        </row>
        <row r="65">
          <cell r="I65" t="str">
            <v>ОАО "Уренгойгорэлектросеть"</v>
          </cell>
        </row>
        <row r="66">
          <cell r="I66" t="str">
            <v>МУП ЖКХ "Лимбей"</v>
          </cell>
        </row>
        <row r="67">
          <cell r="I67" t="str">
            <v>МУП "Пуровские электрические сети"</v>
          </cell>
        </row>
        <row r="68">
          <cell r="I68" t="str">
            <v>ОАО Вынгапуровский тепловодоканал"</v>
          </cell>
        </row>
        <row r="69">
          <cell r="I69" t="str">
            <v>ОАО "Энерго-Газ-Ноябрьск"</v>
          </cell>
        </row>
        <row r="70">
          <cell r="I70" t="str">
            <v>МУП "Теплоэнергоремонт"</v>
          </cell>
        </row>
        <row r="71">
          <cell r="I71" t="str">
            <v>ООО "Ноябрьскэнергонефть"</v>
          </cell>
        </row>
        <row r="72">
          <cell r="I72" t="str">
            <v>ОАО "Ямальская железнодорожная компания"</v>
          </cell>
        </row>
        <row r="73">
          <cell r="I73" t="str">
            <v>ОАО "Новоуренгойский объединенный авиаотряд"</v>
          </cell>
        </row>
        <row r="74">
          <cell r="I74" t="str">
            <v>ООО "Газпром добыча Ноябрьск"</v>
          </cell>
        </row>
        <row r="75">
          <cell r="I75" t="str">
            <v>ООО "Газтеплоэнергоремонт"</v>
          </cell>
        </row>
        <row r="76">
          <cell r="I76" t="str">
            <v>ООО "Газпром трансгаз Сургут"</v>
          </cell>
        </row>
        <row r="77">
          <cell r="I77" t="str">
            <v>ООО "Газпромпереработка"</v>
          </cell>
        </row>
        <row r="78">
          <cell r="I78" t="str">
            <v>ОАО "Тюменьэнерго"</v>
          </cell>
        </row>
        <row r="79">
          <cell r="I79" t="str">
            <v>ОАО "Тюменский приборостроительный завод"</v>
          </cell>
        </row>
        <row r="80">
          <cell r="I80" t="str">
            <v>ООО Северремприбор</v>
          </cell>
        </row>
        <row r="81">
          <cell r="I81" t="str">
            <v>ФГУП "28 электрическая сеть" ВМФ</v>
          </cell>
        </row>
        <row r="82">
          <cell r="I82" t="str">
            <v>ООО "Статус"</v>
          </cell>
        </row>
        <row r="83">
          <cell r="I83" t="str">
            <v>ООО "ЭлектроСпецСтрой"</v>
          </cell>
        </row>
        <row r="84">
          <cell r="I84" t="str">
            <v>ООО "Электромонтажсетьстрой"</v>
          </cell>
        </row>
        <row r="85">
          <cell r="I85" t="str">
            <v>ООО "Бином"</v>
          </cell>
        </row>
        <row r="86">
          <cell r="I86" t="str">
            <v>ООО "СК Вектор"</v>
          </cell>
        </row>
        <row r="87">
          <cell r="I87" t="str">
            <v>ООО "Сибирь - Электро"</v>
          </cell>
        </row>
        <row r="88">
          <cell r="I88" t="str">
            <v>ОАО "ТНК-Нягань"</v>
          </cell>
        </row>
      </sheetData>
      <sheetData sheetId="7" refreshError="1"/>
      <sheetData sheetId="8" refreshError="1"/>
      <sheetData sheetId="9" refreshError="1"/>
      <sheetData sheetId="10">
        <row r="13">
          <cell r="F13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O6" t="str">
            <v>Список пуст</v>
          </cell>
        </row>
        <row r="7">
          <cell r="O7" t="str">
            <v>Филиал ОАО "ТГК-4" Калужская региональная генерация</v>
          </cell>
        </row>
      </sheetData>
      <sheetData sheetId="23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Справочники"/>
      <sheetName val="1"/>
      <sheetName val="2"/>
      <sheetName val="3"/>
      <sheetName val="4"/>
      <sheetName val="FES"/>
      <sheetName val="Лист"/>
      <sheetName val="навигация"/>
      <sheetName val="Т12"/>
      <sheetName val="Т3"/>
      <sheetName val="Материалы_В"/>
      <sheetName val="Регионы"/>
      <sheetName val="таблицы для расчетов28-04-08_20"/>
      <sheetName val="Свод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R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TEHSHEET"/>
      <sheetName val="перекрестка"/>
      <sheetName val="Прил 2"/>
      <sheetName val="П2_1"/>
      <sheetName val="П2_2"/>
      <sheetName val="П1_24"/>
      <sheetName val="П1_25"/>
      <sheetName val="П1_27"/>
      <sheetName val="П1_1"/>
      <sheetName val="П1_2"/>
      <sheetName val="П1_3"/>
      <sheetName val="П1_4"/>
      <sheetName val="П1_5"/>
      <sheetName val="П1_6"/>
      <sheetName val="П1_6а"/>
      <sheetName val="П1_12"/>
      <sheetName val="расчет_цены_потерь"/>
      <sheetName val="П1_15_3"/>
      <sheetName val="П1_16_3"/>
      <sheetName val="П1_17_3"/>
      <sheetName val="17_1_3"/>
      <sheetName val="18_2"/>
      <sheetName val="П1_20"/>
      <sheetName val="П1_20_3"/>
      <sheetName val="П1_21_3"/>
      <sheetName val="П1_30"/>
      <sheetName val="другие_из_прибыли"/>
      <sheetName val="другие_затраты_с-ст"/>
      <sheetName val="услуги_производствен_"/>
      <sheetName val="услуги_непроизводств_"/>
      <sheetName val="поощрение_(ДВ)"/>
      <sheetName val="%_за_кредит"/>
      <sheetName val="налоги_в_с-ст"/>
      <sheetName val="таблицы_для_расчетов28-04-08_20"/>
      <sheetName val="другие_затраты_с_ст"/>
      <sheetName val="услуги_непроизводств_1"/>
      <sheetName val="поощрение__ДВ_"/>
      <sheetName val="__за_кредит"/>
      <sheetName val="налоги_в_с_ст"/>
      <sheetName val="17_1"/>
      <sheetName val="24_1"/>
      <sheetName val="4_1"/>
      <sheetName val="Прил_2"/>
      <sheetName val="П2_11"/>
      <sheetName val="П2_21"/>
      <sheetName val="П1_241"/>
      <sheetName val="П1_251"/>
      <sheetName val="П1_271"/>
      <sheetName val="П1_11"/>
      <sheetName val="П1_21"/>
      <sheetName val="П1_31"/>
      <sheetName val="П1_41"/>
      <sheetName val="П1_51"/>
      <sheetName val="П1_61"/>
      <sheetName val="П1_6а1"/>
      <sheetName val="П1_121"/>
      <sheetName val="расчет_цены_потерь1"/>
      <sheetName val="П1_15_31"/>
      <sheetName val="П1_16_31"/>
      <sheetName val="П1_17_31"/>
      <sheetName val="17_1_31"/>
      <sheetName val="18_21"/>
      <sheetName val="П1_201"/>
      <sheetName val="П1_20_31"/>
      <sheetName val="П1_21_31"/>
      <sheetName val="П1_301"/>
      <sheetName val="другие_из_прибыли1"/>
      <sheetName val="другие_затраты_с-ст1"/>
      <sheetName val="услуги_производствен_1"/>
      <sheetName val="услуги_непроизводств_2"/>
      <sheetName val="поощрение_(ДВ)1"/>
      <sheetName val="%_за_кредит1"/>
      <sheetName val="налоги_в_с-ст1"/>
      <sheetName val="таблицы_для_расчетов28-04-08_21"/>
      <sheetName val="другие_затраты_с_ст1"/>
      <sheetName val="услуги_непроизводств_3"/>
      <sheetName val="поощрение__ДВ_1"/>
      <sheetName val="__за_кредит1"/>
      <sheetName val="налоги_в_с_ст1"/>
      <sheetName val="17_11"/>
      <sheetName val="24_11"/>
      <sheetName val="4_11"/>
      <sheetName val="Прил_21"/>
      <sheetName val="ф-1 (для ао-энерго)"/>
      <sheetName val="ф-2 (для ао-энерго)"/>
      <sheetName val="Таб1.1"/>
      <sheetName val="21.3"/>
      <sheetName val="Заголовок"/>
      <sheetName val="прочие"/>
      <sheetName val="индексы"/>
      <sheetName val="Титульный"/>
      <sheetName val="44"/>
      <sheetName val="tickmarks"/>
      <sheetName val="ex-rates"/>
      <sheetName val="Краткие сведения по организации"/>
      <sheetName val="форма сетевой график эрсб"/>
      <sheetName val="bill1"/>
      <sheetName val="на 1 тут"/>
      <sheetName val="П2_12"/>
      <sheetName val="П2_22"/>
      <sheetName val="П1_242"/>
      <sheetName val="П1_252"/>
      <sheetName val="П1_272"/>
      <sheetName val="П1_13"/>
      <sheetName val="П1_22"/>
      <sheetName val="П1_32"/>
      <sheetName val="П1_42"/>
      <sheetName val="П1_52"/>
      <sheetName val="П1_62"/>
      <sheetName val="П1_6а2"/>
      <sheetName val="П1_122"/>
      <sheetName val="расчет_цены_потерь2"/>
      <sheetName val="П1_15_32"/>
      <sheetName val="П1_16_32"/>
      <sheetName val="П1_17_32"/>
      <sheetName val="17_1_32"/>
      <sheetName val="18_22"/>
      <sheetName val="П1_202"/>
      <sheetName val="П1_20_32"/>
      <sheetName val="П1_21_32"/>
      <sheetName val="П1_302"/>
      <sheetName val="другие_из_прибыли2"/>
      <sheetName val="другие_затраты_с-ст2"/>
      <sheetName val="услуги_производствен_2"/>
      <sheetName val="услуги_непроизводств_4"/>
      <sheetName val="поощрение_(ДВ)2"/>
      <sheetName val="%_за_кредит2"/>
      <sheetName val="налоги_в_с-ст2"/>
      <sheetName val="таблицы_для_расчетов28-04-08_22"/>
      <sheetName val="17_12"/>
      <sheetName val="24_12"/>
      <sheetName val="4_12"/>
      <sheetName val="другие_затраты_с_ст2"/>
      <sheetName val="услуги_непроизводств_5"/>
      <sheetName val="поощрение__ДВ_2"/>
      <sheetName val="__за_кредит2"/>
      <sheetName val="налоги_в_с_ст2"/>
      <sheetName val="П2_13"/>
      <sheetName val="П2_23"/>
      <sheetName val="П1_243"/>
      <sheetName val="П1_253"/>
      <sheetName val="П1_273"/>
      <sheetName val="П1_14"/>
      <sheetName val="П1_23"/>
      <sheetName val="П1_33"/>
      <sheetName val="П1_43"/>
      <sheetName val="П1_53"/>
      <sheetName val="П1_63"/>
      <sheetName val="П1_6а3"/>
      <sheetName val="П1_123"/>
      <sheetName val="расчет_цены_потерь3"/>
      <sheetName val="П1_15_33"/>
      <sheetName val="П1_16_33"/>
      <sheetName val="П1_17_33"/>
      <sheetName val="17_1_33"/>
      <sheetName val="18_23"/>
      <sheetName val="П1_203"/>
      <sheetName val="П1_20_33"/>
      <sheetName val="П1_21_33"/>
      <sheetName val="П1_303"/>
      <sheetName val="другие_из_прибыли3"/>
      <sheetName val="другие_затраты_с-ст3"/>
      <sheetName val="услуги_производствен_3"/>
      <sheetName val="услуги_непроизводств_6"/>
      <sheetName val="поощрение_(ДВ)3"/>
      <sheetName val="%_за_кредит3"/>
      <sheetName val="налоги_в_с-ст3"/>
      <sheetName val="таблицы_для_расчетов28-04-08_23"/>
      <sheetName val="17_13"/>
      <sheetName val="24_13"/>
      <sheetName val="4_13"/>
      <sheetName val="другие_затраты_с_ст3"/>
      <sheetName val="услуги_непроизводств_7"/>
      <sheetName val="поощрение__ДВ_3"/>
      <sheetName val="__за_кредит3"/>
      <sheetName val="налоги_в_с_ст3"/>
      <sheetName val="П2_14"/>
      <sheetName val="П2_24"/>
      <sheetName val="П1_244"/>
      <sheetName val="П1_254"/>
      <sheetName val="П1_274"/>
      <sheetName val="П1_15"/>
      <sheetName val="П1_26"/>
      <sheetName val="П1_34"/>
      <sheetName val="П1_44"/>
      <sheetName val="П1_54"/>
      <sheetName val="П1_64"/>
      <sheetName val="П1_6а4"/>
      <sheetName val="П1_124"/>
      <sheetName val="расчет_цены_потерь4"/>
      <sheetName val="П1_15_34"/>
      <sheetName val="П1_16_34"/>
      <sheetName val="П1_17_34"/>
      <sheetName val="17_1_34"/>
      <sheetName val="18_24"/>
      <sheetName val="П1_204"/>
      <sheetName val="П1_20_34"/>
      <sheetName val="П1_21_34"/>
      <sheetName val="П1_304"/>
      <sheetName val="другие_из_прибыли4"/>
      <sheetName val="другие_затраты_с-ст4"/>
      <sheetName val="услуги_производствен_4"/>
      <sheetName val="услуги_непроизводств_8"/>
      <sheetName val="поощрение_(ДВ)4"/>
      <sheetName val="%_за_кредит4"/>
      <sheetName val="налоги_в_с-ст4"/>
      <sheetName val="таблицы_для_расчетов28-04-08_24"/>
      <sheetName val="17_14"/>
      <sheetName val="24_14"/>
      <sheetName val="4_14"/>
      <sheetName val="другие_затраты_с_ст4"/>
      <sheetName val="услуги_непроизводств_9"/>
      <sheetName val="поощрение__ДВ_4"/>
      <sheetName val="__за_кредит4"/>
      <sheetName val="налоги_в_с_ст4"/>
      <sheetName val="баланс энергии"/>
      <sheetName val="упх"/>
      <sheetName val="транспортн"/>
      <sheetName val="баланс мощности"/>
      <sheetName val="п.1.16. оплата труда опр"/>
      <sheetName val="унпх"/>
      <sheetName val="П.1.17"/>
      <sheetName val="2.3"/>
      <sheetName val=" нвв передача"/>
      <sheetName val="Пример"/>
      <sheetName val="баланс квадраты ПЭС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П2_15"/>
      <sheetName val="П2_25"/>
      <sheetName val="П1_245"/>
      <sheetName val="П1_255"/>
      <sheetName val="П1_275"/>
      <sheetName val="П1_16"/>
      <sheetName val="П1_28"/>
      <sheetName val="П1_35"/>
      <sheetName val="П1_45"/>
      <sheetName val="П1_55"/>
      <sheetName val="П1_65"/>
      <sheetName val="П1_6а5"/>
      <sheetName val="П1_125"/>
      <sheetName val="расчет_цены_потерь5"/>
      <sheetName val="П1_15_35"/>
      <sheetName val="П1_16_35"/>
      <sheetName val="П1_17_35"/>
      <sheetName val="17_1_35"/>
      <sheetName val="18_25"/>
      <sheetName val="П1_205"/>
      <sheetName val="П1_20_35"/>
      <sheetName val="П1_21_35"/>
      <sheetName val="П1_305"/>
      <sheetName val="другие_из_прибыли5"/>
      <sheetName val="другие_затраты_с-ст5"/>
      <sheetName val="услуги_производствен_5"/>
      <sheetName val="услуги_непроизводств_10"/>
      <sheetName val="поощрение_(ДВ)5"/>
      <sheetName val="%_за_кредит5"/>
      <sheetName val="налоги_в_с-ст5"/>
      <sheetName val="таблицы_для_расчетов28-04-08_25"/>
      <sheetName val="17_15"/>
      <sheetName val="24_15"/>
      <sheetName val="4_15"/>
      <sheetName val="другие_затраты_с_ст5"/>
      <sheetName val="услуги_непроизводств_11"/>
      <sheetName val="поощрение__ДВ_5"/>
      <sheetName val="__за_кредит5"/>
      <sheetName val="налоги_в_с_ст5"/>
      <sheetName val="П2_16"/>
      <sheetName val="П2_26"/>
      <sheetName val="П1_246"/>
      <sheetName val="П1_256"/>
      <sheetName val="П1_276"/>
      <sheetName val="П1_17"/>
      <sheetName val="П1_29"/>
      <sheetName val="П1_36"/>
      <sheetName val="П1_46"/>
      <sheetName val="П1_56"/>
      <sheetName val="П1_66"/>
      <sheetName val="П1_6а6"/>
      <sheetName val="П1_126"/>
      <sheetName val="расчет_цены_потерь6"/>
      <sheetName val="П1_15_36"/>
      <sheetName val="П1_16_36"/>
      <sheetName val="П1_17_36"/>
      <sheetName val="17_1_36"/>
      <sheetName val="18_26"/>
      <sheetName val="П1_206"/>
      <sheetName val="П1_20_36"/>
      <sheetName val="П1_21_36"/>
      <sheetName val="П1_306"/>
      <sheetName val="другие_из_прибыли6"/>
      <sheetName val="другие_затраты_с-ст6"/>
      <sheetName val="услуги_производствен_6"/>
      <sheetName val="услуги_непроизводств_12"/>
      <sheetName val="поощрение_(ДВ)6"/>
      <sheetName val="%_за_кредит6"/>
      <sheetName val="налоги_в_с-ст6"/>
      <sheetName val="таблицы_для_расчетов28-04-08_26"/>
      <sheetName val="17_16"/>
      <sheetName val="24_16"/>
      <sheetName val="4_16"/>
      <sheetName val="другие_затраты_с_ст6"/>
      <sheetName val="услуги_непроизводств_13"/>
      <sheetName val="поощрение__ДВ_6"/>
      <sheetName val="__за_кредит6"/>
      <sheetName val="налоги_в_с_ст6"/>
      <sheetName val="21_3"/>
      <sheetName val="П2_17"/>
      <sheetName val="П2_27"/>
      <sheetName val="П1_247"/>
      <sheetName val="П1_257"/>
      <sheetName val="П1_277"/>
      <sheetName val="П1_18"/>
      <sheetName val="П1_210"/>
      <sheetName val="П1_37"/>
      <sheetName val="П1_47"/>
      <sheetName val="П1_57"/>
      <sheetName val="П1_67"/>
      <sheetName val="П1_6а7"/>
      <sheetName val="П1_127"/>
      <sheetName val="расчет_цены_потерь7"/>
      <sheetName val="П1_15_37"/>
      <sheetName val="П1_16_37"/>
      <sheetName val="П1_17_37"/>
      <sheetName val="17_1_37"/>
      <sheetName val="18_27"/>
      <sheetName val="П1_207"/>
      <sheetName val="П1_20_37"/>
      <sheetName val="П1_21_37"/>
      <sheetName val="П1_307"/>
      <sheetName val="другие_из_прибыли7"/>
      <sheetName val="другие_затраты_с-ст7"/>
      <sheetName val="услуги_производствен_7"/>
      <sheetName val="услуги_непроизводств_14"/>
      <sheetName val="поощрение_(ДВ)7"/>
      <sheetName val="%_за_кредит7"/>
      <sheetName val="налоги_в_с-ст7"/>
      <sheetName val="таблицы_для_расчетов28-04-08_27"/>
      <sheetName val="17_17"/>
      <sheetName val="24_17"/>
      <sheetName val="4_17"/>
      <sheetName val="другие_затраты_с_ст7"/>
      <sheetName val="услуги_непроизводств_15"/>
      <sheetName val="поощрение__ДВ_7"/>
      <sheetName val="__за_кредит7"/>
      <sheetName val="налоги_в_с_ст7"/>
      <sheetName val="21_31"/>
      <sheetName val="П2_18"/>
      <sheetName val="П2_28"/>
      <sheetName val="П1_248"/>
      <sheetName val="П1_258"/>
      <sheetName val="П1_278"/>
      <sheetName val="П1_19"/>
      <sheetName val="П1_211"/>
      <sheetName val="П1_38"/>
      <sheetName val="П1_48"/>
      <sheetName val="П1_58"/>
      <sheetName val="П1_68"/>
      <sheetName val="П1_6а8"/>
      <sheetName val="П1_128"/>
      <sheetName val="расчет_цены_потерь8"/>
      <sheetName val="П1_15_38"/>
      <sheetName val="П1_16_38"/>
      <sheetName val="П1_17_38"/>
      <sheetName val="17_1_38"/>
      <sheetName val="18_28"/>
      <sheetName val="П1_208"/>
      <sheetName val="П1_20_38"/>
      <sheetName val="П1_21_38"/>
      <sheetName val="П1_308"/>
      <sheetName val="другие_из_прибыли8"/>
      <sheetName val="другие_затраты_с-ст8"/>
      <sheetName val="услуги_производствен_8"/>
      <sheetName val="услуги_непроизводств_16"/>
      <sheetName val="поощрение_(ДВ)8"/>
      <sheetName val="%_за_кредит8"/>
      <sheetName val="налоги_в_с-ст8"/>
      <sheetName val="таблицы_для_расчетов28-04-08_28"/>
      <sheetName val="17_18"/>
      <sheetName val="24_18"/>
      <sheetName val="4_18"/>
      <sheetName val="другие_затраты_с_ст8"/>
      <sheetName val="услуги_непроизводств_17"/>
      <sheetName val="поощрение__ДВ_8"/>
      <sheetName val="__за_кредит8"/>
      <sheetName val="налоги_в_с_ст8"/>
      <sheetName val="Прил_22"/>
      <sheetName val="21_32"/>
      <sheetName val="14б ДПН отчет"/>
      <sheetName val="16а Сводный анализ"/>
      <sheetName val="вводные данные систем"/>
      <sheetName val="v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ЕНЭС"/>
      <sheetName val="тариф. коэф. РАО "/>
      <sheetName val="тариф.ставка (2)"/>
      <sheetName val="тариф.ставка для РЭК"/>
      <sheetName val="пост 1206 РСК"/>
      <sheetName val="сети"/>
      <sheetName val="прибыль"/>
      <sheetName val="прибыль РЭК"/>
      <sheetName val="Стр.13029 ф.2"/>
      <sheetName val="тарифн. коэф. ТЭ (2)"/>
      <sheetName val="Лист1"/>
      <sheetName val="тариф РСК 2006 счетный"/>
      <sheetName val="анализ ФЗП для РЭК (2)"/>
      <sheetName val="ср ступень"/>
      <sheetName val="ср ступень для РЭК"/>
      <sheetName val="РК и СН "/>
      <sheetName val="анализ ФЗП для РЭК"/>
      <sheetName val="выезд "/>
      <sheetName val="выходное пос РСК"/>
      <sheetName val="подъемные  РСК"/>
      <sheetName val="2дня больнич РСК"/>
      <sheetName val="льготный проезд РСК 2006"/>
      <sheetName val="льготный проезд РСК"/>
      <sheetName val="льготный проезд РСК 2006 РЭК"/>
      <sheetName val="числен факт"/>
      <sheetName val="СевЭС"/>
      <sheetName val="НВ ЭС"/>
      <sheetName val="СурЭС"/>
      <sheetName val="ТобЭС"/>
      <sheetName val="ТюмЭС"/>
      <sheetName val="ИшимЭС"/>
      <sheetName val="УрайЭС"/>
      <sheetName val="ЮжныеЭС"/>
      <sheetName val="НоябрЭС"/>
      <sheetName val="НЮ ЭС"/>
      <sheetName val="КогалЭС"/>
      <sheetName val="Энергокомпл"/>
      <sheetName val="НПФ 2005 факт РСК"/>
      <sheetName val="НПФ 2006 план РСК"/>
      <sheetName val="ПК 2005 факт РСК"/>
      <sheetName val="ПК 2006 план РСК"/>
      <sheetName val="НПФ 2005 план"/>
      <sheetName val="НПФ 2005 факт"/>
      <sheetName val="НПФ 2006 план"/>
      <sheetName val="ФЗП для ЕСН 2005 РСК"/>
      <sheetName val="ФЗП для ЕСН 2006 план РСК"/>
      <sheetName val="ФЗП для ЕСН 2005 факт"/>
      <sheetName val="ФЗП для ЕСН 2006 план"/>
      <sheetName val="ПК ожид 2005 по произв"/>
      <sheetName val="ПК 2005-2006"/>
      <sheetName val="ПК 2006 по произв"/>
      <sheetName val="числен 2005"/>
      <sheetName val="числен 2006 "/>
      <sheetName val="прочая прибыль 2005-2006 "/>
      <sheetName val="филиалы прибыль 2005"/>
      <sheetName val="26"/>
      <sheetName val="ПРИБЫЛЬ для МАЗЕИНОЙ"/>
      <sheetName val="общесистемные"/>
      <sheetName val="ср ст передача э-э 2006"/>
      <sheetName val="%"/>
      <sheetName val="сети ДЛЯ ПЭО"/>
      <sheetName val="НП 2004"/>
      <sheetName val=" числен по общ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3"/>
      <sheetName val="4.1"/>
      <sheetName val="4"/>
      <sheetName val="5"/>
      <sheetName val="6"/>
      <sheetName val="7"/>
      <sheetName val="8"/>
      <sheetName val="9"/>
      <sheetName val="ЭСО"/>
      <sheetName val="Ген. не уч. ОРЭМ"/>
      <sheetName val="regs"/>
      <sheetName val="Свод"/>
      <sheetName val="Справочник"/>
      <sheetName val="сбыт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5"/>
      <sheetName val="6"/>
      <sheetName val="Справочники"/>
      <sheetName val="15"/>
      <sheetName val="17.1"/>
      <sheetName val="21.3"/>
      <sheetName val="18.2"/>
      <sheetName val="2.3"/>
      <sheetName val="20"/>
      <sheetName val="27"/>
      <sheetName val="пр 5"/>
      <sheetName val="пр 11"/>
      <sheetName val="пр 7"/>
      <sheetName val="пр 13"/>
      <sheetName val="пр 19"/>
      <sheetName val="пр 10"/>
      <sheetName val="П 1.21"/>
      <sheetName val="пр 14"/>
      <sheetName val="пр 20"/>
      <sheetName val="пр 24.1"/>
      <sheetName val="пр 24"/>
      <sheetName val="пр 27"/>
      <sheetName val="пр 6"/>
      <sheetName val="П 1.13"/>
      <sheetName val="SMetstrait"/>
      <sheetName val="2006"/>
      <sheetName val="15.э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17_1"/>
      <sheetName val="21_3"/>
      <sheetName val="18_2"/>
      <sheetName val="2_3"/>
      <sheetName val="пр_5"/>
      <sheetName val="пр_11"/>
      <sheetName val="пр_7"/>
      <sheetName val="пр_13"/>
      <sheetName val="пр_19"/>
      <sheetName val="пр_10"/>
      <sheetName val="П_1_21"/>
      <sheetName val="пр_14"/>
      <sheetName val="пр_20"/>
      <sheetName val="пр_24_1"/>
      <sheetName val="пр_24"/>
      <sheetName val="пр_27"/>
      <sheetName val="пр_6"/>
      <sheetName val="П_1_13"/>
      <sheetName val="15_э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17_11"/>
      <sheetName val="21_31"/>
      <sheetName val="18_21"/>
      <sheetName val="2_31"/>
      <sheetName val="пр_51"/>
      <sheetName val="пр_111"/>
      <sheetName val="пр_71"/>
      <sheetName val="пр_131"/>
      <sheetName val="пр_191"/>
      <sheetName val="пр_101"/>
      <sheetName val="П_1_211"/>
      <sheetName val="пр_141"/>
      <sheetName val="пр_201"/>
      <sheetName val="пр_24_11"/>
      <sheetName val="пр_241"/>
      <sheetName val="пр_271"/>
      <sheetName val="пр_61"/>
      <sheetName val="П_1_131"/>
      <sheetName val="15_э1"/>
      <sheetName val="прочие"/>
      <sheetName val="26"/>
      <sheetName val="19.1.2"/>
      <sheetName val="19.2"/>
      <sheetName val="21.2.2"/>
      <sheetName val="21.4"/>
      <sheetName val="10"/>
      <sheetName val="11"/>
      <sheetName val="12"/>
      <sheetName val="18.1"/>
      <sheetName val="19.1.1"/>
      <sheetName val="2.1"/>
      <sheetName val="20.1"/>
      <sheetName val="21.1"/>
      <sheetName val="21.2.1"/>
      <sheetName val="28.3"/>
      <sheetName val="29"/>
      <sheetName val="7"/>
      <sheetName val="8"/>
      <sheetName val="9"/>
      <sheetName val="1.1"/>
      <sheetName val="1.2"/>
      <sheetName val="13"/>
      <sheetName val="14"/>
      <sheetName val="17"/>
      <sheetName val="18"/>
      <sheetName val="19"/>
      <sheetName val="2.2"/>
      <sheetName val="21"/>
      <sheetName val="22"/>
      <sheetName val="24.1"/>
      <sheetName val="24"/>
      <sheetName val="25.1"/>
      <sheetName val="25"/>
      <sheetName val="28.1"/>
      <sheetName val="28.2"/>
      <sheetName val="28"/>
      <sheetName val="3"/>
      <sheetName val="4"/>
      <sheetName val="P2.1"/>
      <sheetName val="P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Огл. Графиков"/>
      <sheetName val="Текущие цены"/>
      <sheetName val="рабочий"/>
      <sheetName val="окраска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Регионы"/>
      <sheetName val="26"/>
      <sheetName val="C"/>
      <sheetName val="Инвест.программа"/>
      <sheetName val="Справочники"/>
      <sheetName val="Списки"/>
      <sheetName val="FST5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Гр5(о)"/>
      <sheetName val="Рейтинг"/>
      <sheetName val="P2.1"/>
      <sheetName val="ИТ-бюджет"/>
      <sheetName val="Свод"/>
      <sheetName val="06 нас-е Прейскурант"/>
      <sheetName val="расшифровка"/>
      <sheetName val="топография"/>
      <sheetName val="ТЭП ПД "/>
      <sheetName val="Исходные данные тариф электрика"/>
      <sheetName val="Лизинг ДГУ"/>
      <sheetName val="т. 1.12."/>
      <sheetName val="Ожид ФР"/>
      <sheetName val="цены цехов"/>
      <sheetName val="Лист13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0"/>
      <sheetName val="21.3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2"/>
      <sheetName val="3"/>
      <sheetName val="4.1"/>
      <sheetName val="4"/>
      <sheetName val="5"/>
      <sheetName val="6"/>
      <sheetName val="7"/>
      <sheetName val="8"/>
      <sheetName val="9"/>
      <sheetName val="Реестр"/>
      <sheetName val="26"/>
      <sheetName val="т1.15(смета8а)"/>
      <sheetName val="тар"/>
      <sheetName val="Ф-1 (для АО-энерго)"/>
      <sheetName val="Ф-2 (для АО-энерго)"/>
      <sheetName val="перекрестка"/>
      <sheetName val="ОБЩАК"/>
      <sheetName val="справочники"/>
      <sheetName val="мощность"/>
      <sheetName val="эл_ст2"/>
      <sheetName val="P2_12"/>
      <sheetName val="06_нас-е_Прейскурант2"/>
      <sheetName val="ТЭП_ПД_"/>
      <sheetName val="Исходные_данные_тариф_электрика"/>
      <sheetName val="Лизинг_ДГУ"/>
      <sheetName val="т__1_12_2"/>
      <sheetName val="Ожид_ФР"/>
      <sheetName val="цены_цехов"/>
      <sheetName val="мар_2001"/>
      <sheetName val="Продажи_реальные_и_прогноз_20_л"/>
      <sheetName val="№_1_1_3_1__ГСМ"/>
      <sheetName val="№_1_1_3_3__Эксплуат_"/>
      <sheetName val="15_э"/>
      <sheetName val="См_1"/>
      <sheetName val="17_1"/>
      <sheetName val="18_2"/>
      <sheetName val="21_3"/>
      <sheetName val="24_1"/>
      <sheetName val="4_1"/>
      <sheetName val="т1_15(смета8а)"/>
      <sheetName val="Ф-1_(для_АО-энерго)"/>
      <sheetName val="Ф-2_(для_АО-энерго)"/>
      <sheetName val="эл_ст3"/>
      <sheetName val="P2_13"/>
      <sheetName val="06_нас-е_Прейскурант3"/>
      <sheetName val="ТЭП_ПД_1"/>
      <sheetName val="Исходные_данные_тариф_электрик1"/>
      <sheetName val="Лизинг_ДГУ1"/>
      <sheetName val="т__1_12_3"/>
      <sheetName val="Ожид_ФР1"/>
      <sheetName val="цены_цехов1"/>
      <sheetName val="мар_20011"/>
      <sheetName val="Продажи_реальные_и_прогноз_20_1"/>
      <sheetName val="№_1_1_3_1__ГСМ1"/>
      <sheetName val="№_1_1_3_3__Эксплуат_1"/>
      <sheetName val="15_э1"/>
      <sheetName val="См_11"/>
      <sheetName val="17_11"/>
      <sheetName val="18_21"/>
      <sheetName val="21_31"/>
      <sheetName val="24_11"/>
      <sheetName val="4_11"/>
      <sheetName val="т1_15(смета8а)1"/>
      <sheetName val="Ф-1_(для_АО-энерго)1"/>
      <sheetName val="Ф-2_(для_АО-энерго)1"/>
      <sheetName val="Заголовок"/>
      <sheetName val="21.1"/>
      <sheetName val="19.1.2"/>
      <sheetName val="Настройка"/>
      <sheetName val="TECHSHEET"/>
      <sheetName val="REESTR_MO"/>
      <sheetName val="6 Списки"/>
      <sheetName val="Стоимость ЭЭ"/>
      <sheetName val="vec"/>
      <sheetName val="эл_ст4"/>
      <sheetName val="P2_14"/>
      <sheetName val="06_нас-е_Прейскурант4"/>
      <sheetName val="ТЭП_ПД_2"/>
      <sheetName val="Исходные_данные_тариф_электрик2"/>
      <sheetName val="Лизинг_ДГУ2"/>
      <sheetName val="т__1_12_4"/>
      <sheetName val="Ожид_ФР2"/>
      <sheetName val="цены_цехов2"/>
      <sheetName val="мар_20012"/>
      <sheetName val="Продажи_реальные_и_прогноз_20_2"/>
      <sheetName val="№_1_1_3_1__ГСМ2"/>
      <sheetName val="№_1_1_3_3__Эксплуат_2"/>
      <sheetName val="15_э2"/>
      <sheetName val="См_12"/>
      <sheetName val="Ф-1_(для_АО-энерго)2"/>
      <sheetName val="Ф-2_(для_АО-энерго)2"/>
      <sheetName val="17_12"/>
      <sheetName val="18_22"/>
      <sheetName val="21_32"/>
      <sheetName val="24_12"/>
      <sheetName val="4_12"/>
      <sheetName val="эл_ст5"/>
      <sheetName val="P2_15"/>
      <sheetName val="06_нас-е_Прейскурант5"/>
      <sheetName val="ТЭП_ПД_3"/>
      <sheetName val="Исходные_данные_тариф_электрик3"/>
      <sheetName val="Лизинг_ДГУ3"/>
      <sheetName val="т__1_12_5"/>
      <sheetName val="Ожид_ФР3"/>
      <sheetName val="цены_цехов3"/>
      <sheetName val="мар_20013"/>
      <sheetName val="Продажи_реальные_и_прогноз_20_3"/>
      <sheetName val="№_1_1_3_1__ГСМ3"/>
      <sheetName val="№_1_1_3_3__Эксплуат_3"/>
      <sheetName val="15_э3"/>
      <sheetName val="См_13"/>
      <sheetName val="Ф-1_(для_АО-энерго)3"/>
      <sheetName val="Ф-2_(для_АО-энерго)3"/>
      <sheetName val="17_13"/>
      <sheetName val="18_23"/>
      <sheetName val="21_33"/>
      <sheetName val="24_13"/>
      <sheetName val="4_13"/>
      <sheetName val="эл_ст6"/>
      <sheetName val="P2_16"/>
      <sheetName val="06_нас-е_Прейскурант6"/>
      <sheetName val="ТЭП_ПД_4"/>
      <sheetName val="Исходные_данные_тариф_электрик4"/>
      <sheetName val="Лизинг_ДГУ4"/>
      <sheetName val="т__1_12_6"/>
      <sheetName val="Ожид_ФР4"/>
      <sheetName val="цены_цехов4"/>
      <sheetName val="мар_20014"/>
      <sheetName val="Продажи_реальные_и_прогноз_20_4"/>
      <sheetName val="№_1_1_3_1__ГСМ4"/>
      <sheetName val="№_1_1_3_3__Эксплуат_4"/>
      <sheetName val="15_э4"/>
      <sheetName val="См_14"/>
      <sheetName val="Ф-1_(для_АО-энерго)4"/>
      <sheetName val="Ф-2_(для_АО-энерго)4"/>
      <sheetName val="17_14"/>
      <sheetName val="18_24"/>
      <sheetName val="21_34"/>
      <sheetName val="24_14"/>
      <sheetName val="4_14"/>
      <sheetName val="Reestr_org"/>
      <sheetName val="Dimensions"/>
      <sheetName val="прогноз_1"/>
      <sheetName val="IS-$"/>
      <sheetName val="регионы"/>
      <sheetName val="бюджет цтв"/>
      <sheetName val="расчет"/>
      <sheetName val="18.1"/>
      <sheetName val="19.1.1"/>
      <sheetName val="19.2"/>
      <sheetName val="2.1"/>
      <sheetName val="21.2.1"/>
      <sheetName val="21.2.2"/>
      <sheetName val="21.4"/>
      <sheetName val="28.3"/>
      <sheetName val="1.1"/>
      <sheetName val="1.2"/>
      <sheetName val="2.2"/>
      <sheetName val="25.1"/>
      <sheetName val="28.1"/>
      <sheetName val="28.2"/>
      <sheetName val="P2.2"/>
      <sheetName val="проводки'02"/>
      <sheetName val="проводки_02"/>
      <sheetName val="Отопление помещ"/>
      <sheetName val="Работы на объектах"/>
      <sheetName val="P2"/>
      <sheetName val="FST5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ИТ-бюджет"/>
      <sheetName val="Гр5(о)"/>
      <sheetName val="8.2.Планирование ПДР"/>
      <sheetName val="6 Списки"/>
      <sheetName val=""/>
      <sheetName val="Производство_электроэнергии"/>
      <sheetName val="Производство_теплоэнергии"/>
      <sheetName val="Передача_электроэнергии"/>
      <sheetName val="Передача_теплоэнергии"/>
      <sheetName val="T15_1"/>
      <sheetName val="T15_2"/>
      <sheetName val="T15_3"/>
      <sheetName val="T15_4"/>
      <sheetName val="T16_1"/>
      <sheetName val="T16_2"/>
      <sheetName val="T16_3"/>
      <sheetName val="T16_4"/>
      <sheetName val="T17_1"/>
      <sheetName val="T17_2"/>
      <sheetName val="T17_3"/>
      <sheetName val="T17_4"/>
      <sheetName val="T18_1"/>
      <sheetName val="T18_2"/>
      <sheetName val="T19_1"/>
      <sheetName val="T19_2"/>
      <sheetName val="T21_1"/>
      <sheetName val="T21_2"/>
      <sheetName val="T21_3"/>
      <sheetName val="T21_4"/>
      <sheetName val="T24_1"/>
      <sheetName val="T25_1"/>
      <sheetName val="T28_1"/>
      <sheetName val="T28_2"/>
      <sheetName val="T28_3"/>
      <sheetName val="T29_1"/>
      <sheetName val="S29_1"/>
      <sheetName val="S28_3"/>
      <sheetName val="S28_2"/>
      <sheetName val="S28_1"/>
      <sheetName val="8_2_Планирование_ПДР"/>
      <sheetName val="6_Списки"/>
      <sheetName val="Производство_электроэнергии1"/>
      <sheetName val="Производство_теплоэнергии1"/>
      <sheetName val="Передача_электроэнергии1"/>
      <sheetName val="Передача_теплоэнергии1"/>
      <sheetName val="T15_11"/>
      <sheetName val="T15_21"/>
      <sheetName val="T15_31"/>
      <sheetName val="T15_41"/>
      <sheetName val="T16_11"/>
      <sheetName val="T16_21"/>
      <sheetName val="T16_31"/>
      <sheetName val="T16_41"/>
      <sheetName val="T17_11"/>
      <sheetName val="T17_21"/>
      <sheetName val="T17_31"/>
      <sheetName val="T17_41"/>
      <sheetName val="T18_11"/>
      <sheetName val="T18_21"/>
      <sheetName val="T19_11"/>
      <sheetName val="T19_21"/>
      <sheetName val="T21_11"/>
      <sheetName val="T21_21"/>
      <sheetName val="T21_31"/>
      <sheetName val="T21_41"/>
      <sheetName val="T24_11"/>
      <sheetName val="T25_11"/>
      <sheetName val="T28_11"/>
      <sheetName val="T28_21"/>
      <sheetName val="T28_31"/>
      <sheetName val="T29_11"/>
      <sheetName val="S29_11"/>
      <sheetName val="S28_31"/>
      <sheetName val="S28_21"/>
      <sheetName val="S28_11"/>
      <sheetName val="8_2_Планирование_ПДР1"/>
      <sheetName val="6_Списки1"/>
      <sheetName val="вводные данные систем"/>
      <sheetName val="TEHSHEET"/>
      <sheetName val="fes"/>
      <sheetName val="Заголовок"/>
      <sheetName val="справочники"/>
      <sheetName val="Списки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95">
          <cell r="A95" t="str">
            <v>Базовые потребители электроэнергии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TEHSHEET"/>
      <sheetName val="15.э"/>
      <sheetName val="мар 2001"/>
      <sheetName val="Приложение 1"/>
      <sheetName val="Приложение 2"/>
      <sheetName val="Приложение 3"/>
      <sheetName val="Лист1"/>
      <sheetName val="форма 2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сети 2007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Лист3"/>
      <sheetName val="01-02 (БДиР Общества)"/>
      <sheetName val="УП _2004"/>
      <sheetName val="FES"/>
      <sheetName val="Справочно"/>
      <sheetName val=""/>
      <sheetName val="25"/>
      <sheetName val="26"/>
      <sheetName val="29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мар_2001"/>
      <sheetName val="Приложение_1"/>
      <sheetName val="Приложение_2"/>
      <sheetName val="Приложение_3"/>
      <sheetName val="форма_2"/>
      <sheetName val="Производство_электроэнергии3"/>
      <sheetName val="План_Газпрома"/>
      <sheetName val="Продажи_реальные_и_прогноз_20_л"/>
      <sheetName val="тех__нужды"/>
      <sheetName val="соб__нужды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производство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Шины"/>
      <sheetName val="Дни"/>
      <sheetName val="СЭ"/>
      <sheetName val="См.1"/>
      <sheetName val="4НКУ"/>
      <sheetName val="Титульный лист"/>
      <sheetName val="Вспомогат(по месяцам)"/>
      <sheetName val="Вспомогат_по месяцам_"/>
      <sheetName val="Настр"/>
      <sheetName val="8.2.Планирование ПДР"/>
      <sheetName val="index"/>
      <sheetName val="ЗАО_мес"/>
      <sheetName val="ЗАО_н.ит"/>
      <sheetName val="Лист5"/>
      <sheetName val="3 квартал"/>
      <sheetName val="Справочник БДР"/>
      <sheetName val="Списки"/>
      <sheetName val="ИнвестицииСвод"/>
      <sheetName val="Спр_ мест"/>
      <sheetName val="0"/>
      <sheetName val="Свод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Стоимость ЭЭ"/>
      <sheetName val="ЭСО"/>
      <sheetName val="сбыт"/>
      <sheetName val="Ген. не уч. ОРЭМ"/>
      <sheetName val="16"/>
      <sheetName val="17"/>
      <sheetName val="Ф-1 (для АО-энерго)"/>
      <sheetName val="Ф-2 (для АО-энерго)"/>
      <sheetName val="перекрестка"/>
      <sheetName val="17.1"/>
      <sheetName val="24"/>
      <sheetName val="форма 3 тс"/>
      <sheetName val="ОБЩАК"/>
      <sheetName val="От табл 11"/>
      <sheetName val="15_э3"/>
      <sheetName val="мар_20012"/>
      <sheetName val="Приложение_12"/>
      <sheetName val="Приложение_22"/>
      <sheetName val="Приложение_32"/>
      <sheetName val="форма_22"/>
      <sheetName val="Производство_электроэнергии5"/>
      <sheetName val="План_Газпрома2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БД_2_35"/>
      <sheetName val="для_тарифов2"/>
      <sheetName val="сети_2007"/>
      <sheetName val="01-02_(БДиР_Общества)"/>
      <sheetName val="УП__2004"/>
      <sheetName val="тех__нужды4"/>
      <sheetName val="соб__нужды4"/>
      <sheetName val="Продажи_реальные_и_прогноз_20_2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смета+расш_"/>
      <sheetName val="расш_кальк_"/>
      <sheetName val="31_08_20041"/>
      <sheetName val="_9_4"/>
      <sheetName val="См_1"/>
      <sheetName val="Титульный_лист"/>
      <sheetName val="Вспомогат(по_месяцам)"/>
      <sheetName val="Вспомогат_по_месяцам_"/>
      <sheetName val="8_2_Планирование_ПДР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форма_3_тс"/>
      <sheetName val="Стоимость_ЭЭ"/>
      <sheetName val="Ген__не_уч__ОРЭМ"/>
      <sheetName val="Ф-1_(для_АО-энерго)"/>
      <sheetName val="Ф-2_(для_АО-энерго)"/>
      <sheetName val="17_1"/>
      <sheetName val="15_э4"/>
      <sheetName val="мар_20013"/>
      <sheetName val="Приложение_13"/>
      <sheetName val="Приложение_23"/>
      <sheetName val="Приложение_33"/>
      <sheetName val="форма_23"/>
      <sheetName val="Производство_электроэнергии6"/>
      <sheetName val="План_Газпрома3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БД_2_36"/>
      <sheetName val="для_тарифов3"/>
      <sheetName val="сети_20071"/>
      <sheetName val="01-02_(БДиР_Общества)1"/>
      <sheetName val="УП__20041"/>
      <sheetName val="тех__нужды6"/>
      <sheetName val="соб__нужды6"/>
      <sheetName val="Продажи_реальные_и_прогноз_20_3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8_2_Планирование_ПДР1"/>
      <sheetName val="смета+расш_1"/>
      <sheetName val="расш_кальк_1"/>
      <sheetName val="31_08_20042"/>
      <sheetName val="_9_41"/>
      <sheetName val="См_11"/>
      <sheetName val="Титульный_лист1"/>
      <sheetName val="Вспомогат(по_месяцам)1"/>
      <sheetName val="Вспомогат_по_месяцам_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форма_3_тс1"/>
      <sheetName val="Стоимость_ЭЭ1"/>
      <sheetName val="Ген__не_уч__ОРЭМ1"/>
      <sheetName val="Ф-1_(для_АО-энерго)1"/>
      <sheetName val="Ф-2_(для_АО-энерго)1"/>
      <sheetName val="17_11"/>
      <sheetName val="6 Списки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к БФ №2"/>
      <sheetName val="УИС 1"/>
      <sheetName val="гр5(о)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Справочник"/>
      <sheetName val="ФОРМА по 1-12 (2015г.)"/>
      <sheetName val="Настройка"/>
      <sheetName val="par diff expl "/>
      <sheetName val="group structure"/>
      <sheetName val="Исходные данные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Контроль"/>
      <sheetName val="Cash flow"/>
      <sheetName val="Калькуляция кв"/>
      <sheetName val="reestr_start"/>
      <sheetName val="П 4"/>
      <sheetName val="G2TempSheet"/>
      <sheetName val="Сбербанк РФ"/>
      <sheetName val="Рейтинг"/>
      <sheetName val="УИС_1"/>
      <sheetName val="УИС_11"/>
      <sheetName val="15_э5"/>
      <sheetName val="мар_20014"/>
      <sheetName val="Приложение_14"/>
      <sheetName val="Приложение_24"/>
      <sheetName val="Приложение_34"/>
      <sheetName val="форма_24"/>
      <sheetName val="Производство_электроэнергии7"/>
      <sheetName val="План_Газпрома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БД_2_37"/>
      <sheetName val="для_тарифов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ЗАО_н_ит2"/>
      <sheetName val="3_квартал2"/>
      <sheetName val="Справочник_БДР2"/>
      <sheetName val="Спр__мест2"/>
      <sheetName val="УП__20042"/>
      <sheetName val="Ф-1_(для_АО-энерго)2"/>
      <sheetName val="Ф-2_(для_АО-энерго)2"/>
      <sheetName val="17_1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Стоимость_ЭЭ2"/>
      <sheetName val="См_12"/>
      <sheetName val="Титульный_лист2"/>
      <sheetName val="Вспомогат(по_месяцам)2"/>
      <sheetName val="Вспомогат_по_месяцам_2"/>
      <sheetName val="15_э6"/>
      <sheetName val="мар_20015"/>
      <sheetName val="Приложение_15"/>
      <sheetName val="Приложение_25"/>
      <sheetName val="Приложение_35"/>
      <sheetName val="форма_25"/>
      <sheetName val="Производство_электроэнергии8"/>
      <sheetName val="План_Газпрома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БД_2_38"/>
      <sheetName val="для_тарифов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ЗАО_н_ит3"/>
      <sheetName val="3_квартал3"/>
      <sheetName val="Справочник_БДР3"/>
      <sheetName val="Спр__мест3"/>
      <sheetName val="УП__20043"/>
      <sheetName val="Ф-1_(для_АО-энерго)3"/>
      <sheetName val="Ф-2_(для_АО-энерго)3"/>
      <sheetName val="17_1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Стоимость_ЭЭ3"/>
      <sheetName val="См_13"/>
      <sheetName val="Титульный_лист3"/>
      <sheetName val="Вспомогат(по_месяцам)3"/>
      <sheetName val="Вспомогат_по_месяцам_3"/>
      <sheetName val="15_э7"/>
      <sheetName val="мар_20016"/>
      <sheetName val="Приложение_16"/>
      <sheetName val="Приложение_26"/>
      <sheetName val="Приложение_36"/>
      <sheetName val="форма_26"/>
      <sheetName val="Производство_электроэнергии9"/>
      <sheetName val="План_Газпрома6"/>
      <sheetName val="Продажи_реальные_и_прогноз_20_6"/>
      <sheetName val="тех__нужды12"/>
      <sheetName val="соб__нужды12"/>
      <sheetName val="подготовка_кадров6"/>
      <sheetName val="9_46"/>
      <sheetName val="содер_зд6"/>
      <sheetName val="9_36"/>
      <sheetName val="расш__6-п6"/>
      <sheetName val="9_1_16"/>
      <sheetName val="тех__нужды13"/>
      <sheetName val="соб__нужды13"/>
      <sheetName val="Програм__обеспеч__и_лиц_6"/>
      <sheetName val="ТУ_56"/>
      <sheetName val="усл_стор_орг__(9_2,_9_4_и_9_5_6"/>
      <sheetName val="Инф_-вычисл__услуги6"/>
      <sheetName val="Матер-лы_для_средств_связи6"/>
      <sheetName val="Баланс_(Ф1)6"/>
      <sheetName val="налог_на_имущество_9_мес_20076"/>
      <sheetName val="2014_(2)6"/>
      <sheetName val="Баланс_ЭЭ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БД_2_39"/>
      <sheetName val="для_тарифов6"/>
      <sheetName val="01-02_(БДиР_Общества)4"/>
      <sheetName val="сети_20074"/>
      <sheetName val="смета+расш_4"/>
      <sheetName val="расш_кальк_4"/>
      <sheetName val="31_08_20045"/>
      <sheetName val="_9_44"/>
      <sheetName val="ЗАО_н_ит4"/>
      <sheetName val="3_квартал4"/>
      <sheetName val="Справочник_БДР4"/>
      <sheetName val="Спр__мест4"/>
      <sheetName val="УП__20044"/>
      <sheetName val="Ф-1_(для_АО-энерго)4"/>
      <sheetName val="Ф-2_(для_АО-энерго)4"/>
      <sheetName val="17_14"/>
      <sheetName val="КИП_(эксплуатация_и_ВДГО)4"/>
      <sheetName val="Матер_и_компл_для_комп_и_оргте4"/>
      <sheetName val="мыло,_паста4"/>
      <sheetName val="электрооб_4"/>
      <sheetName val="Мат-лы_для_тек_рем_электрооб_4"/>
      <sheetName val="др__матер_ВДГО,СМБ4"/>
      <sheetName val="УИС_14"/>
      <sheetName val="Стоимость_ЭЭ4"/>
      <sheetName val="См_14"/>
      <sheetName val="Титульный_лист4"/>
      <sheetName val="Вспомогат(по_месяцам)4"/>
      <sheetName val="Вспомогат_по_месяцам_4"/>
      <sheetName val="FST5"/>
      <sheetName val="28"/>
      <sheetName val="20"/>
      <sheetName val="21"/>
      <sheetName val="23"/>
      <sheetName val="27"/>
      <sheetName val="19"/>
      <sheetName val="22"/>
      <sheetName val="амортизация 2"/>
      <sheetName val="Управление"/>
      <sheetName val="параметры"/>
      <sheetName val="92"/>
      <sheetName val="XLR_NoRangeSheet"/>
      <sheetName val="Акты ТЭ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1.Удвоение ВВП за 10-летний период</v>
          </cell>
        </row>
      </sheetData>
      <sheetData sheetId="13"/>
      <sheetData sheetId="14"/>
      <sheetData sheetId="15">
        <row r="4">
          <cell r="A4" t="str">
            <v>1.Удвоение ВВП за 10-летний период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Журнал_печати"/>
      <sheetName val="Справочники"/>
      <sheetName val="СписочнаяЧисленность"/>
      <sheetName val="ПРОГНОЗ_1"/>
      <sheetName val="ИТ-бюджет"/>
      <sheetName val="SHPZ"/>
      <sheetName val="эл ст"/>
      <sheetName val="Производство электроэнергии"/>
      <sheetName val="Лист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  <sheetName val="Лист"/>
      <sheetName val="навигация"/>
      <sheetName val="Т12"/>
      <sheetName val="Т3"/>
      <sheetName val="расшифровка_(2)"/>
      <sheetName val="эл_ст"/>
      <sheetName val="Производство_электроэнергии"/>
      <sheetName val="Первичные_данные"/>
      <sheetName val="мар_2001"/>
      <sheetName val="накладные_в_%%_факт"/>
      <sheetName val="Олимпстрой_декабрь_2010"/>
      <sheetName val="Сводный_бюджет"/>
      <sheetName val="расшифровка_(2)1"/>
      <sheetName val="эл_ст1"/>
      <sheetName val="Производство_электроэнергии1"/>
      <sheetName val="Первичные_данные1"/>
      <sheetName val="мар_20011"/>
      <sheetName val="накладные_в_%%_факт1"/>
      <sheetName val="Олимпстрой_декабрь_20101"/>
      <sheetName val="Сводный_бюджет1"/>
      <sheetName val="ФА 2022"/>
      <sheetName val="Сибнефть"/>
      <sheetName val="Усинск_Роснефть"/>
      <sheetName val="виды деятельности"/>
      <sheetName val="расшифровка_(2)2"/>
      <sheetName val="эл_ст2"/>
      <sheetName val="Производство_электроэнергии2"/>
      <sheetName val="Первичные_данные2"/>
      <sheetName val="мар_20012"/>
      <sheetName val="накладные_в_%%_факт2"/>
      <sheetName val="Олимпстрой_декабрь_20102"/>
      <sheetName val="Сводный_бюджет2"/>
      <sheetName val="расшифровка_(2)3"/>
      <sheetName val="эл_ст3"/>
      <sheetName val="Производство_электроэнергии3"/>
      <sheetName val="Первичные_данные3"/>
      <sheetName val="мар_20013"/>
      <sheetName val="накладные_в_%%_факт3"/>
      <sheetName val="Олимпстрой_декабрь_20103"/>
      <sheetName val="Сводный_бюджет3"/>
      <sheetName val="расшифровка_(2)4"/>
      <sheetName val="эл_ст4"/>
      <sheetName val="Производство_электроэнергии4"/>
      <sheetName val="Первичные_данные4"/>
      <sheetName val="мар_20014"/>
      <sheetName val="накладные_в_%%_факт4"/>
      <sheetName val="Олимпстрой_декабрь_20104"/>
      <sheetName val="Сводный_бюджет4"/>
      <sheetName val="Заголовок"/>
      <sheetName val="расшифровка_(2)5"/>
      <sheetName val="эл_ст5"/>
      <sheetName val="Производство_электроэнергии5"/>
      <sheetName val="Первичные_данные5"/>
      <sheetName val="мар_20015"/>
      <sheetName val="накладные_в_%%_факт5"/>
      <sheetName val="Олимпстрой_декабрь_20105"/>
      <sheetName val="Сводный_бюджет5"/>
      <sheetName val="расшифровка_(2)6"/>
      <sheetName val="эл_ст6"/>
      <sheetName val="Производство_электроэнергии6"/>
      <sheetName val="Первичные_данные6"/>
      <sheetName val="мар_20016"/>
      <sheetName val="накладные_в_%%_факт6"/>
      <sheetName val="Олимпстрой_декабрь_20106"/>
      <sheetName val="Сводный_бюджет6"/>
      <sheetName val="расшифровка_(2)7"/>
      <sheetName val="эл_ст7"/>
      <sheetName val="Производство_электроэнергии7"/>
      <sheetName val="Первичные_данные7"/>
      <sheetName val="мар_20017"/>
      <sheetName val="накладные_в_%%_факт7"/>
      <sheetName val="Олимпстрой_декабрь_20107"/>
      <sheetName val="Сводный_бюджет7"/>
      <sheetName val="расшифровка_(2)8"/>
      <sheetName val="эл_ст8"/>
      <sheetName val="Производство_электроэнергии8"/>
      <sheetName val="Первичные_данные8"/>
      <sheetName val="мар_20018"/>
      <sheetName val="накладные_в_%%_факт8"/>
      <sheetName val="Олимпстрой_декабрь_20108"/>
      <sheetName val="Сводный_бюджет8"/>
      <sheetName val="t_настройки"/>
      <sheetName val="Исходные данные"/>
      <sheetName val="0.1ЭЭ"/>
      <sheetName val="Инструкция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числен к табл.1.16 2004"/>
      <sheetName val="расчет средн РКиСН"/>
      <sheetName val="числен к табл.1.16"/>
      <sheetName val="Исполнителя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З план и факт i-2"/>
      <sheetName val="эталонные затраты i"/>
      <sheetName val="смета"/>
      <sheetName val="расчет СН i"/>
      <sheetName val="TEHSHEET"/>
    </sheetNames>
    <sheetDataSet>
      <sheetData sheetId="0"/>
      <sheetData sheetId="1">
        <row r="5">
          <cell r="AJ5" t="str">
            <v>Тюменская область</v>
          </cell>
        </row>
        <row r="6">
          <cell r="AJ6" t="str">
            <v>ХМАО</v>
          </cell>
        </row>
        <row r="7">
          <cell r="AJ7" t="str">
            <v>ЯНАО</v>
          </cell>
        </row>
        <row r="9">
          <cell r="AJ9" t="str">
            <v>По области в целом</v>
          </cell>
        </row>
        <row r="10">
          <cell r="AJ10" t="str">
            <v>По субъектам</v>
          </cell>
        </row>
        <row r="96">
          <cell r="O96" t="str">
            <v>АО  ЭК Восток</v>
          </cell>
        </row>
        <row r="97">
          <cell r="O97" t="str">
            <v>ООО НЭСКО</v>
          </cell>
        </row>
        <row r="98">
          <cell r="O98" t="str">
            <v>АО Салехардэнерго</v>
          </cell>
        </row>
        <row r="99">
          <cell r="O99" t="str">
            <v>АО ЮТЭК</v>
          </cell>
        </row>
        <row r="100">
          <cell r="O100" t="str">
            <v>МП ГЭС</v>
          </cell>
        </row>
        <row r="101">
          <cell r="O101" t="str">
            <v>АО Газпром энергосбыт Тюмень</v>
          </cell>
        </row>
      </sheetData>
      <sheetData sheetId="2"/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 накладные расходы"/>
      <sheetName val="Исполнителям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Детализация"/>
      <sheetName val="Справочник затрат_СБ"/>
      <sheetName val="Financing"/>
      <sheetName val="ПРОГНОЗ_1"/>
      <sheetName val="Производство электроэнергии"/>
      <sheetName val="тар"/>
      <sheetName val="т1.15(смета8а)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Потребность в МТР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фев(ф)"/>
      <sheetName val="% транспортировки"/>
      <sheetName val="3"/>
      <sheetName val="ОС до 40 т.р."/>
      <sheetName val="1.411.1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91 форма 2 1 полуг"/>
      <sheetName val="Настройки"/>
      <sheetName val="Общая"/>
      <sheetName val="35998"/>
      <sheetName val="44"/>
      <sheetName val="92"/>
      <sheetName val="94"/>
      <sheetName val="97"/>
      <sheetName val="Отчет"/>
      <sheetName val="Фин план"/>
      <sheetName val="Проценты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9_31"/>
      <sheetName val="Омскэнерго_с_учетом_доп_2010_"/>
      <sheetName val="ФЗП_2011"/>
      <sheetName val="GRES_2007_53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Технич_лист"/>
      <sheetName val="СЗ-собственная_деятельность"/>
      <sheetName val="__транспортировки"/>
      <sheetName val="ОС_до_40_т_р_1"/>
      <sheetName val="тех__нужды"/>
      <sheetName val="соб__нужды"/>
      <sheetName val="Титульный_лист_С-П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форма-прил к ф№1"/>
      <sheetName val="Pricelist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Справочник_затрат_СБ"/>
      <sheetName val="дефляторы"/>
      <sheetName val="продВ(I)"/>
      <sheetName val="навигация"/>
      <sheetName val="Т19.1"/>
      <sheetName val="Т1.1.1"/>
      <sheetName val="Т1.2.1"/>
      <sheetName val="Т3"/>
      <sheetName val="FGL BS data"/>
      <sheetName val="Эффект"/>
      <sheetName val="Вариант XIII (аренда ГТУ)"/>
      <sheetName val="Исход.инф."/>
      <sheetName val="ОС до 40 т.р. "/>
      <sheetName val="не_удалять"/>
      <sheetName val="подготовка кадров"/>
      <sheetName val="П"/>
      <sheetName val="CF"/>
      <sheetName val="СЗ_процессинг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Лист2"/>
      <sheetName val="смета+расш."/>
      <sheetName val="index"/>
      <sheetName val="1.401.2"/>
      <sheetName val="Справ-к БДР выручка"/>
      <sheetName val="Справочник ЦФО"/>
      <sheetName val="Лист3"/>
      <sheetName val="ОЦСГ"/>
      <sheetName val="TECHSHEET"/>
      <sheetName val="TEHSHEET"/>
      <sheetName val="МетодыРасчета"/>
      <sheetName val="гр5(о)"/>
      <sheetName val="ээ"/>
      <sheetName val="Стоимость ЭЭ"/>
      <sheetName val="ЭСО"/>
      <sheetName val="сбыт"/>
      <sheetName val="Ген. не уч. ОРЭМ"/>
      <sheetName val="Свод"/>
      <sheetName val="0_14"/>
      <sheetName val="2_14"/>
      <sheetName val="2_24"/>
      <sheetName val="6_14"/>
      <sheetName val="17_14"/>
      <sheetName val="24_14"/>
      <sheetName val="эл_ст4"/>
      <sheetName val="9_33"/>
      <sheetName val="Омскэнерго_с_учетом_доп_2010_2"/>
      <sheetName val="ФЗП_20112"/>
      <sheetName val="_накладные_расходы2"/>
      <sheetName val="GRES_2007_54"/>
      <sheetName val="Титульный_лист_С-П2"/>
      <sheetName val="Коды_статей2"/>
      <sheetName val="ПС_рек1"/>
      <sheetName val="ЛЭП_нов1"/>
      <sheetName val="ИТОГИ__по_Н,Р,Э,Q4"/>
      <sheetName val="2008_-20104"/>
      <sheetName val="Общий_свод_(2)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Потребность_в_МТР1"/>
      <sheetName val="Ис__данные_эк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%_транспортировки2"/>
      <sheetName val="ОС_до_40_т_р_4"/>
      <sheetName val="1_411_13"/>
      <sheetName val="31_08_20043"/>
      <sheetName val="расш__зарплаты_(к_9_1__9_1_1_)2"/>
      <sheetName val="СЗ-собственная_деятельность2"/>
      <sheetName val="Технич_лист2"/>
      <sheetName val="__транспортировки2"/>
      <sheetName val="ОС_до_40_т_р_5"/>
      <sheetName val="тех__нужды2"/>
      <sheetName val="соб__нужды2"/>
      <sheetName val="Справочник_затрат_СБ2"/>
      <sheetName val="91_форма_2_1_полуг"/>
      <sheetName val="Производство_электроэнергии"/>
      <sheetName val="т1_15(смета8а)"/>
      <sheetName val="Фин_план"/>
      <sheetName val="форма-прил_к_ф№1"/>
      <sheetName val="Т19_1"/>
      <sheetName val="Т1_1_1"/>
      <sheetName val="Т1_2_1"/>
      <sheetName val="FGL_BS_data"/>
      <sheetName val="Вариант_XIII_(аренда_ГТУ)"/>
      <sheetName val="Исход_инф_"/>
      <sheetName val="ОС_до_40_т_р__"/>
      <sheetName val="подготовка_кадров"/>
      <sheetName val="смета+расш_"/>
      <sheetName val="1_401_2"/>
      <sheetName val="Справ-к_БДР_выручка"/>
      <sheetName val="Справочник_ЦФО"/>
      <sheetName val="Стоимость_ЭЭ"/>
      <sheetName val="Ген__не_уч__ОРЭМ"/>
      <sheetName val="0_15"/>
      <sheetName val="2_15"/>
      <sheetName val="2_25"/>
      <sheetName val="6_15"/>
      <sheetName val="17_15"/>
      <sheetName val="24_15"/>
      <sheetName val="эл_ст5"/>
      <sheetName val="9_34"/>
      <sheetName val="Омскэнерго_с_учетом_доп_2010_3"/>
      <sheetName val="ФЗП_20113"/>
      <sheetName val="_накладные_расходы3"/>
      <sheetName val="GRES_2007_55"/>
      <sheetName val="Титульный_лист_С-П3"/>
      <sheetName val="Коды_статей3"/>
      <sheetName val="ПС_рек2"/>
      <sheetName val="ЛЭП_нов2"/>
      <sheetName val="ИТОГИ__по_Н,Р,Э,Q5"/>
      <sheetName val="2008_-20105"/>
      <sheetName val="Общий_свод_(2)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Справочник_затрат_СБ3"/>
      <sheetName val="Производство_электроэнергии1"/>
      <sheetName val="т1_15(смета8а)1"/>
      <sheetName val="План_Газпрома1"/>
      <sheetName val="Тарифы__ЗН1"/>
      <sheetName val="Тарифы__СК1"/>
      <sheetName val="Потребность_в_МТР2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%_транспортировки3"/>
      <sheetName val="ОС_до_40_т_р_6"/>
      <sheetName val="1_411_14"/>
      <sheetName val="31_08_20044"/>
      <sheetName val="расш__зарплаты_(к_9_1__9_1_1_)3"/>
      <sheetName val="СЗ-собственная_деятельность3"/>
      <sheetName val="Технич_лист3"/>
      <sheetName val="__транспортировки3"/>
      <sheetName val="ОС_до_40_т_р_7"/>
      <sheetName val="тех__нужды3"/>
      <sheetName val="соб__нужды3"/>
      <sheetName val="91_форма_2_1_полуг1"/>
      <sheetName val="Фин_план1"/>
      <sheetName val="форма-прил_к_ф№11"/>
      <sheetName val="Т19_11"/>
      <sheetName val="Т1_1_11"/>
      <sheetName val="Т1_2_11"/>
      <sheetName val="FGL_BS_data1"/>
      <sheetName val="Вариант_XIII_(аренда_ГТУ)1"/>
      <sheetName val="Исход_инф_1"/>
      <sheetName val="ОС_до_40_т_р__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Стоимость_ЭЭ1"/>
      <sheetName val="Ген__не_уч__ОРЭМ1"/>
      <sheetName val="Расчёт расходов"/>
      <sheetName val="НВВ по уровням"/>
      <sheetName val="Титульный"/>
      <sheetName val="Инструкция"/>
      <sheetName val="reestr"/>
      <sheetName val="REESTR_ORG"/>
      <sheetName val="18.1"/>
      <sheetName val="19.1.1"/>
      <sheetName val="19.1.2"/>
      <sheetName val="19.2"/>
      <sheetName val="21.1"/>
      <sheetName val="21.2.1"/>
      <sheetName val="21.2.2"/>
      <sheetName val="21.4"/>
      <sheetName val="28.3"/>
      <sheetName val="1.1"/>
      <sheetName val="1.2"/>
      <sheetName val="18.2"/>
      <sheetName val="20.1"/>
      <sheetName val="21.3"/>
      <sheetName val="25.1"/>
      <sheetName val="28.1"/>
      <sheetName val="28.2"/>
      <sheetName val="P2.1"/>
      <sheetName val="P2.2"/>
      <sheetName val="Ф-1 (для АО-энерго)"/>
      <sheetName val="Ф-2 (для АО-энерго)"/>
      <sheetName val="перекрестка"/>
      <sheetName val="Расчет ФОТ"/>
      <sheetName val="Расчет тарифного коэф-та"/>
      <sheetName val="pr03"/>
      <sheetName val="2.Инфо"/>
      <sheetName val="6 Списки"/>
      <sheetName val="баланс1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TDSheet"/>
      <sheetName val="план 17"/>
      <sheetName val="даты"/>
      <sheetName val="valuations"/>
      <sheetName val="Транспортный"/>
      <sheetName val="Capex"/>
      <sheetName val="REESTR_MO"/>
      <sheetName val="Медслужба"/>
      <sheetName val="УКиСР"/>
      <sheetName val="Баланс"/>
      <sheetName val="Макро"/>
      <sheetName val="т1_15(смета8а)2"/>
      <sheetName val="Производство_электроэнергии2"/>
      <sheetName val="Ис__данные_эк2"/>
      <sheetName val="План_Газпрома2"/>
      <sheetName val="Тарифы__ЗН2"/>
      <sheetName val="Тарифы__СК2"/>
      <sheetName val="Фин_план2"/>
      <sheetName val="рвдс_зм2"/>
      <sheetName val="ртвс_зм2"/>
      <sheetName val="рэс_зм2"/>
      <sheetName val="Таз_2"/>
      <sheetName val="0_16"/>
      <sheetName val="2_16"/>
      <sheetName val="2_26"/>
      <sheetName val="6_16"/>
      <sheetName val="17_16"/>
      <sheetName val="24_16"/>
      <sheetName val="эл_ст6"/>
      <sheetName val="9_35"/>
      <sheetName val="Омскэнерго_с_учетом_доп_2010_4"/>
      <sheetName val="ФЗП_20114"/>
      <sheetName val="GRES_2007_56"/>
      <sheetName val="_накладные_расходы4"/>
      <sheetName val="Коды_статей4"/>
      <sheetName val="%_транспортировки4"/>
      <sheetName val="ОС_до_40_т_р_8"/>
      <sheetName val="1_411_15"/>
      <sheetName val="31_08_20045"/>
      <sheetName val="расш__зарплаты_(к_9_1__9_1_1_)4"/>
      <sheetName val="СЗ-собственная_деятельность4"/>
      <sheetName val="Технич_лист4"/>
      <sheetName val="__транспортировки4"/>
      <sheetName val="ОС_до_40_т_р_9"/>
      <sheetName val="тех__нужды4"/>
      <sheetName val="соб__нужды4"/>
      <sheetName val="Справочник_затрат_СБ4"/>
      <sheetName val="Титульный_лист_С-П4"/>
      <sheetName val="ПС_рек3"/>
      <sheetName val="ЛЭП_нов3"/>
      <sheetName val="ИТОГИ__по_Н,Р,Э,Q6"/>
      <sheetName val="2008_-20106"/>
      <sheetName val="Общий_свод_(2)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91_форма_2_1_полуг2"/>
      <sheetName val="т1_15(смета8а)3"/>
      <sheetName val="Производство_электроэнергии3"/>
      <sheetName val="Ис__данные_эк3"/>
      <sheetName val="План_Газпрома3"/>
      <sheetName val="Тарифы__ЗН3"/>
      <sheetName val="Тарифы__СК3"/>
      <sheetName val="Фин_план3"/>
      <sheetName val="рвдс_зм3"/>
      <sheetName val="ртвс_зм3"/>
      <sheetName val="рэс_зм3"/>
      <sheetName val="Таз_3"/>
      <sheetName val="Потребность_в_МТР3"/>
      <sheetName val="П_42"/>
      <sheetName val="П_12"/>
      <sheetName val="П_21-12"/>
      <sheetName val="ОС_до_40_т_р__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форма-прил_к_ф№12"/>
      <sheetName val="Т19_12"/>
      <sheetName val="Т1_1_12"/>
      <sheetName val="Т1_2_12"/>
      <sheetName val="FGL_BS_data2"/>
      <sheetName val="Вариант_XIII_(аренда_ГТУ)2"/>
      <sheetName val="Исход_инф_2"/>
      <sheetName val="0_17"/>
      <sheetName val="2_17"/>
      <sheetName val="2_27"/>
      <sheetName val="6_17"/>
      <sheetName val="17_17"/>
      <sheetName val="24_17"/>
      <sheetName val="эл_ст7"/>
      <sheetName val="9_36"/>
      <sheetName val="Омскэнерго_с_учетом_доп_2010_5"/>
      <sheetName val="ФЗП_20115"/>
      <sheetName val="GRES_2007_57"/>
      <sheetName val="_накладные_расходы5"/>
      <sheetName val="Коды_статей5"/>
      <sheetName val="%_транспортировки5"/>
      <sheetName val="ОС_до_40_т_р_10"/>
      <sheetName val="1_411_16"/>
      <sheetName val="31_08_20046"/>
      <sheetName val="расш__зарплаты_(к_9_1__9_1_1_)5"/>
      <sheetName val="СЗ-собственная_деятельность5"/>
      <sheetName val="Технич_лист5"/>
      <sheetName val="__транспортировки5"/>
      <sheetName val="ОС_до_40_т_р_11"/>
      <sheetName val="тех__нужды5"/>
      <sheetName val="соб__нужды5"/>
      <sheetName val="Справочник_затрат_СБ5"/>
      <sheetName val="Титульный_лист_С-П5"/>
      <sheetName val="ПС_рек4"/>
      <sheetName val="ЛЭП_нов4"/>
      <sheetName val="ИТОГИ__по_Н,Р,Э,Q7"/>
      <sheetName val="2008_-20107"/>
      <sheetName val="Общий_свод_(2)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91_форма_2_1_полуг3"/>
      <sheetName val="т1_15(смета8а)4"/>
      <sheetName val="Производство_электроэнергии4"/>
      <sheetName val="Ис__данные_эк4"/>
      <sheetName val="План_Газпрома4"/>
      <sheetName val="Тарифы__ЗН4"/>
      <sheetName val="Тарифы__СК4"/>
      <sheetName val="Фин_план4"/>
      <sheetName val="рвдс_зм4"/>
      <sheetName val="ртвс_зм4"/>
      <sheetName val="рэс_зм4"/>
      <sheetName val="Таз_4"/>
      <sheetName val="Потребность_в_МТР4"/>
      <sheetName val="П_43"/>
      <sheetName val="П_13"/>
      <sheetName val="П_21-13"/>
      <sheetName val="ОС_до_40_т_р__3"/>
      <sheetName val="подготовка_кадров3"/>
      <sheetName val="смета+расш_3"/>
      <sheetName val="1_401_23"/>
      <sheetName val="Справ-к_БДР_выручка3"/>
      <sheetName val="Справочник_ЦФО3"/>
      <sheetName val="форма-прил_к_ф№13"/>
      <sheetName val="Т19_13"/>
      <sheetName val="Т1_1_13"/>
      <sheetName val="Т1_2_13"/>
      <sheetName val="FGL_BS_data3"/>
      <sheetName val="Вариант_XIII_(аренда_ГТУ)3"/>
      <sheetName val="Исход_инф_3"/>
      <sheetName val="0_18"/>
      <sheetName val="2_18"/>
      <sheetName val="2_28"/>
      <sheetName val="6_18"/>
      <sheetName val="17_18"/>
      <sheetName val="24_18"/>
      <sheetName val="эл_ст8"/>
      <sheetName val="9_37"/>
      <sheetName val="Омскэнерго_с_учетом_доп_2010_6"/>
      <sheetName val="ФЗП_20116"/>
      <sheetName val="GRES_2007_58"/>
      <sheetName val="_накладные_расходы6"/>
      <sheetName val="Коды_статей6"/>
      <sheetName val="%_транспортировки6"/>
      <sheetName val="ОС_до_40_т_р_12"/>
      <sheetName val="1_411_17"/>
      <sheetName val="31_08_20047"/>
      <sheetName val="расш__зарплаты_(к_9_1__9_1_1_)6"/>
      <sheetName val="СЗ-собственная_деятельность6"/>
      <sheetName val="Технич_лист6"/>
      <sheetName val="__транспортировки6"/>
      <sheetName val="ОС_до_40_т_р_13"/>
      <sheetName val="тех__нужды6"/>
      <sheetName val="соб__нужды6"/>
      <sheetName val="Справочник_затрат_СБ6"/>
      <sheetName val="Титульный_лист_С-П6"/>
      <sheetName val="ПС_рек5"/>
      <sheetName val="ЛЭП_нов5"/>
      <sheetName val="ИТОГИ__по_Н,Р,Э,Q8"/>
      <sheetName val="2008_-20108"/>
      <sheetName val="Общий_свод_(2)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91_форма_2_1_полуг4"/>
      <sheetName val="т1_15(смета8а)5"/>
      <sheetName val="Производство_электроэнергии5"/>
      <sheetName val="Ис__данные_эк5"/>
      <sheetName val="План_Газпрома5"/>
      <sheetName val="Тарифы__ЗН5"/>
      <sheetName val="Тарифы__СК5"/>
      <sheetName val="Фин_план5"/>
      <sheetName val="рвдс_зм5"/>
      <sheetName val="ртвс_зм5"/>
      <sheetName val="рэс_зм5"/>
      <sheetName val="Таз_5"/>
      <sheetName val="Потребность_в_МТР5"/>
      <sheetName val="П_44"/>
      <sheetName val="П_14"/>
      <sheetName val="П_21-14"/>
      <sheetName val="ОС_до_40_т_р__4"/>
      <sheetName val="подготовка_кадров4"/>
      <sheetName val="смета+расш_4"/>
      <sheetName val="1_401_24"/>
      <sheetName val="Справ-к_БДР_выручка4"/>
      <sheetName val="Справочник_ЦФО4"/>
      <sheetName val="форма-прил_к_ф№14"/>
      <sheetName val="Т19_14"/>
      <sheetName val="Т1_1_14"/>
      <sheetName val="Т1_2_14"/>
      <sheetName val="FGL_BS_data4"/>
      <sheetName val="Вариант_XIII_(аренда_ГТУ)4"/>
      <sheetName val="Исход_инф_4"/>
      <sheetName val="ПФВ-0.5"/>
      <sheetName val="План_Сводн"/>
      <sheetName val="XLR_NoRangeSheet"/>
      <sheetName val="топливо2009"/>
      <sheetName val="2009"/>
      <sheetName val="P2"/>
      <sheetName val="сиз"/>
      <sheetName val="Титульный лист"/>
      <sheetName val="aje"/>
      <sheetName val="Резерв по отпускам"/>
      <sheetName val="исходные данные"/>
      <sheetName val="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сходные данные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Закупки центр"/>
      <sheetName val="УЗ-21(2002):УЗ-22(3кв.) (2)"/>
      <sheetName val="Стр1"/>
      <sheetName val="Список"/>
      <sheetName val="sverxtip"/>
      <sheetName val="коэфф"/>
      <sheetName val="Титульный"/>
      <sheetName val="мониторинг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МО"/>
      <sheetName val="лист2"/>
      <sheetName val="сценарные условия ОГК"/>
      <sheetName val="Выгрузка"/>
      <sheetName val="Данные ОАО"/>
      <sheetName val="Прил1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эл.энергия"/>
      <sheetName val="Свод расчет"/>
      <sheetName val="Дебиторы"/>
      <sheetName val="НФИк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МАТЕР.433,452"/>
      <sheetName val="ПФВ-0.5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  <sheetName val="гкпз-2013 химки"/>
      <sheetName val="Параметры"/>
      <sheetName val="Баланс мощности 2007"/>
      <sheetName val="перекрестка"/>
      <sheetName val="Ф-1 (для АО-энерго)"/>
      <sheetName val="Ф-2 (для АО-энерго)"/>
      <sheetName val="отопл"/>
      <sheetName val="УЗ-21(2002)_УЗ-22(3кв.) (2)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тариф.поле по ЭЭ"/>
      <sheetName val="Мат_ для экспл_ сети"/>
      <sheetName val="Эл_энергия"/>
      <sheetName val="Общехоз расходы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Сибнефть"/>
      <sheetName val="Усинск_Роснефть"/>
      <sheetName val="Данные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уф-61"/>
      <sheetName val="Реестр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1.0489999999999999</v>
          </cell>
        </row>
      </sheetData>
      <sheetData sheetId="478">
        <row r="2">
          <cell r="A2">
            <v>1.0489999999999999</v>
          </cell>
        </row>
      </sheetData>
      <sheetData sheetId="479">
        <row r="2">
          <cell r="A2">
            <v>1.0489999999999999</v>
          </cell>
        </row>
      </sheetData>
      <sheetData sheetId="480">
        <row r="2">
          <cell r="A2">
            <v>1.0489999999999999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2">
          <cell r="A2">
            <v>1.0489999999999999</v>
          </cell>
        </row>
      </sheetData>
      <sheetData sheetId="516">
        <row r="2">
          <cell r="A2">
            <v>1.0489999999999999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>
        <row r="2">
          <cell r="A2">
            <v>1.0489999999999999</v>
          </cell>
        </row>
      </sheetData>
      <sheetData sheetId="605">
        <row r="2">
          <cell r="A2">
            <v>1.0489999999999999</v>
          </cell>
        </row>
      </sheetData>
      <sheetData sheetId="606">
        <row r="2">
          <cell r="A2">
            <v>1.0489999999999999</v>
          </cell>
        </row>
      </sheetData>
      <sheetData sheetId="607">
        <row r="2">
          <cell r="A2">
            <v>1.0489999999999999</v>
          </cell>
        </row>
      </sheetData>
      <sheetData sheetId="608">
        <row r="2">
          <cell r="A2">
            <v>1.0489999999999999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2">
          <cell r="A2">
            <v>1.0489999999999999</v>
          </cell>
        </row>
      </sheetData>
      <sheetData sheetId="644">
        <row r="2">
          <cell r="A2">
            <v>1.0489999999999999</v>
          </cell>
        </row>
      </sheetData>
      <sheetData sheetId="645">
        <row r="2">
          <cell r="A2">
            <v>1.0489999999999999</v>
          </cell>
        </row>
      </sheetData>
      <sheetData sheetId="646">
        <row r="2">
          <cell r="A2">
            <v>1.0489999999999999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2">
          <cell r="A2">
            <v>1.0489999999999999</v>
          </cell>
        </row>
      </sheetData>
      <sheetData sheetId="657">
        <row r="2">
          <cell r="A2">
            <v>1.0489999999999999</v>
          </cell>
        </row>
      </sheetData>
      <sheetData sheetId="658">
        <row r="2">
          <cell r="A2">
            <v>1.0489999999999999</v>
          </cell>
        </row>
      </sheetData>
      <sheetData sheetId="659">
        <row r="2">
          <cell r="A2">
            <v>1.0489999999999999</v>
          </cell>
        </row>
      </sheetData>
      <sheetData sheetId="660">
        <row r="2">
          <cell r="A2">
            <v>1.0489999999999999</v>
          </cell>
        </row>
      </sheetData>
      <sheetData sheetId="661">
        <row r="2">
          <cell r="A2">
            <v>1.0489999999999999</v>
          </cell>
        </row>
      </sheetData>
      <sheetData sheetId="662">
        <row r="2">
          <cell r="A2">
            <v>1.0489999999999999</v>
          </cell>
        </row>
      </sheetData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 refreshError="1"/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>
        <row r="2">
          <cell r="A2">
            <v>1.0489999999999999</v>
          </cell>
        </row>
      </sheetData>
      <sheetData sheetId="1215">
        <row r="2">
          <cell r="A2">
            <v>1.0489999999999999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2">
          <cell r="A2">
            <v>1.0489999999999999</v>
          </cell>
        </row>
      </sheetData>
      <sheetData sheetId="1238">
        <row r="2">
          <cell r="A2">
            <v>1.0489999999999999</v>
          </cell>
        </row>
      </sheetData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>
        <row r="2">
          <cell r="A2">
            <v>1.0489999999999999</v>
          </cell>
        </row>
      </sheetData>
      <sheetData sheetId="1246">
        <row r="2">
          <cell r="A2">
            <v>1.0489999999999999</v>
          </cell>
        </row>
      </sheetData>
      <sheetData sheetId="1247">
        <row r="2">
          <cell r="A2">
            <v>1.0489999999999999</v>
          </cell>
        </row>
      </sheetData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>
        <row r="2">
          <cell r="A2">
            <v>1.0489999999999999</v>
          </cell>
        </row>
      </sheetData>
      <sheetData sheetId="1256">
        <row r="2">
          <cell r="A2">
            <v>1.0489999999999999</v>
          </cell>
        </row>
      </sheetData>
      <sheetData sheetId="1257">
        <row r="2">
          <cell r="A2">
            <v>1.0489999999999999</v>
          </cell>
        </row>
      </sheetData>
      <sheetData sheetId="1258">
        <row r="2">
          <cell r="A2">
            <v>1.0489999999999999</v>
          </cell>
        </row>
      </sheetData>
      <sheetData sheetId="1259">
        <row r="2">
          <cell r="A2">
            <v>1.0489999999999999</v>
          </cell>
        </row>
      </sheetData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/>
      <sheetData sheetId="1468"/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/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/>
      <sheetData sheetId="1634"/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/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/>
      <sheetData sheetId="1764"/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/>
      <sheetData sheetId="2006"/>
      <sheetData sheetId="2007"/>
      <sheetData sheetId="2008" refreshError="1"/>
      <sheetData sheetId="2009">
        <row r="2">
          <cell r="A2">
            <v>1.0489999999999999</v>
          </cell>
        </row>
      </sheetData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>
        <row r="2">
          <cell r="A2">
            <v>1.0489999999999999</v>
          </cell>
        </row>
      </sheetData>
      <sheetData sheetId="2018">
        <row r="2">
          <cell r="A2">
            <v>1.0489999999999999</v>
          </cell>
        </row>
      </sheetData>
      <sheetData sheetId="2019">
        <row r="2">
          <cell r="A2">
            <v>1.0489999999999999</v>
          </cell>
        </row>
      </sheetData>
      <sheetData sheetId="2020" refreshError="1"/>
      <sheetData sheetId="2021" refreshError="1"/>
      <sheetData sheetId="2022" refreshError="1"/>
      <sheetData sheetId="2023" refreshError="1"/>
      <sheetData sheetId="2024"/>
      <sheetData sheetId="2025" refreshError="1"/>
      <sheetData sheetId="2026" refreshError="1"/>
      <sheetData sheetId="2027">
        <row r="2">
          <cell r="A2">
            <v>1.0489999999999999</v>
          </cell>
        </row>
      </sheetData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>
        <row r="2">
          <cell r="A2">
            <v>1.0489999999999999</v>
          </cell>
        </row>
      </sheetData>
      <sheetData sheetId="2041">
        <row r="2">
          <cell r="A2">
            <v>1.0489999999999999</v>
          </cell>
        </row>
      </sheetData>
      <sheetData sheetId="2042">
        <row r="2">
          <cell r="A2">
            <v>1.0489999999999999</v>
          </cell>
        </row>
      </sheetData>
      <sheetData sheetId="2043">
        <row r="2">
          <cell r="A2">
            <v>1.0489999999999999</v>
          </cell>
        </row>
      </sheetData>
      <sheetData sheetId="2044">
        <row r="2">
          <cell r="A2">
            <v>1.0489999999999999</v>
          </cell>
        </row>
      </sheetData>
      <sheetData sheetId="2045">
        <row r="2">
          <cell r="A2">
            <v>1.0489999999999999</v>
          </cell>
        </row>
      </sheetData>
      <sheetData sheetId="2046">
        <row r="2">
          <cell r="A2">
            <v>1.0489999999999999</v>
          </cell>
        </row>
      </sheetData>
      <sheetData sheetId="2047">
        <row r="2">
          <cell r="A2">
            <v>1.0489999999999999</v>
          </cell>
        </row>
      </sheetData>
      <sheetData sheetId="2048">
        <row r="2">
          <cell r="A2">
            <v>1.0489999999999999</v>
          </cell>
        </row>
      </sheetData>
      <sheetData sheetId="2049">
        <row r="2">
          <cell r="A2">
            <v>1.0489999999999999</v>
          </cell>
        </row>
      </sheetData>
      <sheetData sheetId="2050">
        <row r="2">
          <cell r="A2">
            <v>1.0489999999999999</v>
          </cell>
        </row>
      </sheetData>
      <sheetData sheetId="2051">
        <row r="2">
          <cell r="A2">
            <v>1.0489999999999999</v>
          </cell>
        </row>
      </sheetData>
      <sheetData sheetId="2052">
        <row r="2">
          <cell r="A2">
            <v>1.0489999999999999</v>
          </cell>
        </row>
      </sheetData>
      <sheetData sheetId="2053">
        <row r="2">
          <cell r="A2">
            <v>1.0489999999999999</v>
          </cell>
        </row>
      </sheetData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/>
      <sheetData sheetId="2146"/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  <sheetName val="Data"/>
      <sheetName val="База по сделкам"/>
      <sheetName val="ИТОГИ  по Н,Р,Э,Q"/>
      <sheetName val="Заголовок"/>
      <sheetName val="эл ст"/>
      <sheetName val="2002(v1)"/>
      <sheetName val="1.11"/>
      <sheetName val="Настройки"/>
      <sheetName val="Исходные"/>
      <sheetName val="FST5"/>
      <sheetName val="табл_мет_1"/>
      <sheetName val="1997"/>
      <sheetName val="1998"/>
      <sheetName val="Исходник"/>
      <sheetName val="штат"/>
      <sheetName val="т1_15_смета8а_"/>
      <sheetName val="расчет тарифов"/>
      <sheetName val="Титульный лист С-П"/>
      <sheetName val="I"/>
      <sheetName val="ис.смета"/>
      <sheetName val="Стоимость ЭЭ"/>
      <sheetName val="ИПЦ"/>
      <sheetName val="Смета"/>
      <sheetName val="справочник"/>
      <sheetName val="Лаврентьева план расходов ОКР н"/>
      <sheetName val="регионы"/>
      <sheetName val="индексы"/>
      <sheetName val="Лист1"/>
      <sheetName val="П_1_1_1"/>
      <sheetName val="П_1_1_2"/>
      <sheetName val="П_1_2_1"/>
      <sheetName val="П_1_2_2"/>
      <sheetName val="П_1_3"/>
      <sheetName val="П_1_4"/>
      <sheetName val="П_1_5"/>
      <sheetName val="Лист1_(2)"/>
      <sheetName val="П_1_6"/>
      <sheetName val="по1_6(сп)"/>
      <sheetName val="П_1_7"/>
      <sheetName val="П_1_8"/>
      <sheetName val="П_1_9"/>
      <sheetName val="П_1_10"/>
      <sheetName val="П_1_11"/>
      <sheetName val="П_1_12"/>
      <sheetName val="П_1_13"/>
      <sheetName val="П_1_14"/>
      <sheetName val="П_1_23"/>
      <sheetName val="П_1_16_(ФОТ)"/>
      <sheetName val="т1_15(смета8а)"/>
      <sheetName val="П_1_15"/>
      <sheetName val="П_1_16"/>
      <sheetName val="П_1_17"/>
      <sheetName val="П_1_17_1"/>
      <sheetName val="П_1_18"/>
      <sheetName val="П1_18_1"/>
      <sheetName val="П_1_18_2"/>
      <sheetName val="П_1_19"/>
      <sheetName val="П_1_19_1"/>
      <sheetName val="П_1_19_2"/>
      <sheetName val="П_1_20"/>
      <sheetName val="П_1_20_1"/>
      <sheetName val="П_1_20_2"/>
      <sheetName val="П_1_20_3"/>
      <sheetName val="П_1_20_4"/>
      <sheetName val="П_1_21"/>
      <sheetName val="П_1_21_1"/>
      <sheetName val="П_1_21_2"/>
      <sheetName val="П_1_21_3"/>
      <sheetName val="П_1_21_4"/>
      <sheetName val="П_1_22"/>
      <sheetName val="П_1_24"/>
      <sheetName val="П_1_24_1"/>
      <sheetName val="П_1_25"/>
      <sheetName val="П_1_26"/>
      <sheetName val="П_1_27"/>
      <sheetName val="П_1_28"/>
      <sheetName val="П_1_28_1"/>
      <sheetName val="П_1_28_2"/>
      <sheetName val="П_1_28_3"/>
      <sheetName val="П_1_29"/>
      <sheetName val="Вводные_данные_систем"/>
      <sheetName val="База_по_сделкам"/>
      <sheetName val="ИТОГИ__по_Н,Р,Э,Q"/>
      <sheetName val="эл_ст"/>
      <sheetName val="1_11"/>
      <sheetName val="расчет_тарифов"/>
      <sheetName val="Титульный_лист_С-П"/>
      <sheetName val="ис_смета"/>
      <sheetName val="Стоимость_ЭЭ"/>
      <sheetName val="Лаврентьева_план_расходов_ОКР_н"/>
      <sheetName val="П_1_1_11"/>
      <sheetName val="П_1_1_21"/>
      <sheetName val="П_1_2_11"/>
      <sheetName val="П_1_2_21"/>
      <sheetName val="П_1_31"/>
      <sheetName val="П_1_41"/>
      <sheetName val="П_1_51"/>
      <sheetName val="Лист1_(2)1"/>
      <sheetName val="П_1_61"/>
      <sheetName val="по1_6(сп)1"/>
      <sheetName val="П_1_71"/>
      <sheetName val="П_1_81"/>
      <sheetName val="П_1_91"/>
      <sheetName val="П_1_101"/>
      <sheetName val="П_1_111"/>
      <sheetName val="П_1_121"/>
      <sheetName val="П_1_131"/>
      <sheetName val="П_1_141"/>
      <sheetName val="П_1_231"/>
      <sheetName val="П_1_16_(ФОТ)1"/>
      <sheetName val="т1_15(смета8а)1"/>
      <sheetName val="П_1_151"/>
      <sheetName val="П_1_161"/>
      <sheetName val="П_1_171"/>
      <sheetName val="П_1_17_11"/>
      <sheetName val="П_1_181"/>
      <sheetName val="П1_18_11"/>
      <sheetName val="П_1_18_21"/>
      <sheetName val="П_1_191"/>
      <sheetName val="П_1_19_11"/>
      <sheetName val="П_1_19_21"/>
      <sheetName val="П_1_201"/>
      <sheetName val="П_1_20_11"/>
      <sheetName val="П_1_20_21"/>
      <sheetName val="П_1_20_31"/>
      <sheetName val="П_1_20_41"/>
      <sheetName val="П_1_211"/>
      <sheetName val="П_1_21_11"/>
      <sheetName val="П_1_21_21"/>
      <sheetName val="П_1_21_31"/>
      <sheetName val="П_1_21_41"/>
      <sheetName val="П_1_221"/>
      <sheetName val="П_1_241"/>
      <sheetName val="П_1_24_11"/>
      <sheetName val="П_1_251"/>
      <sheetName val="П_1_261"/>
      <sheetName val="П_1_271"/>
      <sheetName val="П_1_281"/>
      <sheetName val="П_1_28_11"/>
      <sheetName val="П_1_28_21"/>
      <sheetName val="П_1_28_31"/>
      <sheetName val="П_1_291"/>
      <sheetName val="Вводные_данные_систем1"/>
      <sheetName val="База_по_сделкам1"/>
      <sheetName val="ИТОГИ__по_Н,Р,Э,Q1"/>
      <sheetName val="эл_ст1"/>
      <sheetName val="1_111"/>
      <sheetName val="Лаврентьева_план_расходов_ОКР_1"/>
      <sheetName val="расчет_тарифов1"/>
      <sheetName val="Титульный_лист_С-П1"/>
      <sheetName val="ис_смета1"/>
      <sheetName val="Стоимость_ЭЭ1"/>
      <sheetName val="Настройка"/>
      <sheetName val="имена"/>
      <sheetName val="Подталкивание"/>
      <sheetName val="Подвоз"/>
      <sheetName val="Исходные данные"/>
      <sheetName val="Расчёт НВВ по RAB"/>
      <sheetName val="t_проверки"/>
      <sheetName val="Сценарные условия"/>
      <sheetName val="2008 -2010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Титульный"/>
      <sheetName val="Инструкция"/>
      <sheetName val="Расчёт_НВВ_по_RAB"/>
      <sheetName val="Расчёт_НВВ_по_RAB1"/>
      <sheetName val="П_1_1_12"/>
      <sheetName val="П_1_1_22"/>
      <sheetName val="П_1_2_12"/>
      <sheetName val="П_1_2_22"/>
      <sheetName val="П_1_32"/>
      <sheetName val="П_1_42"/>
      <sheetName val="П_1_52"/>
      <sheetName val="Лист1_(2)2"/>
      <sheetName val="П_1_62"/>
      <sheetName val="по1_6(сп)2"/>
      <sheetName val="П_1_72"/>
      <sheetName val="П_1_82"/>
      <sheetName val="П_1_92"/>
      <sheetName val="П_1_102"/>
      <sheetName val="П_1_112"/>
      <sheetName val="П_1_122"/>
      <sheetName val="П_1_132"/>
      <sheetName val="П_1_142"/>
      <sheetName val="П_1_232"/>
      <sheetName val="П_1_16_(ФОТ)2"/>
      <sheetName val="т1_15(смета8а)2"/>
      <sheetName val="П_1_152"/>
      <sheetName val="П_1_162"/>
      <sheetName val="П_1_172"/>
      <sheetName val="П_1_17_12"/>
      <sheetName val="П_1_182"/>
      <sheetName val="П1_18_12"/>
      <sheetName val="П_1_18_22"/>
      <sheetName val="П_1_192"/>
      <sheetName val="П_1_19_12"/>
      <sheetName val="П_1_19_22"/>
      <sheetName val="П_1_202"/>
      <sheetName val="П_1_20_12"/>
      <sheetName val="П_1_20_22"/>
      <sheetName val="П_1_20_32"/>
      <sheetName val="П_1_20_42"/>
      <sheetName val="П_1_212"/>
      <sheetName val="П_1_21_12"/>
      <sheetName val="П_1_21_22"/>
      <sheetName val="П_1_21_32"/>
      <sheetName val="П_1_21_42"/>
      <sheetName val="П_1_222"/>
      <sheetName val="П_1_242"/>
      <sheetName val="П_1_24_12"/>
      <sheetName val="П_1_252"/>
      <sheetName val="П_1_262"/>
      <sheetName val="П_1_272"/>
      <sheetName val="П_1_282"/>
      <sheetName val="П_1_28_12"/>
      <sheetName val="П_1_28_22"/>
      <sheetName val="П_1_28_32"/>
      <sheetName val="П_1_292"/>
      <sheetName val="Вводные_данные_систем2"/>
      <sheetName val="База_по_сделкам2"/>
      <sheetName val="ИТОГИ__по_Н,Р,Э,Q2"/>
      <sheetName val="эл_ст2"/>
      <sheetName val="1_112"/>
      <sheetName val="расчет_тарифов2"/>
      <sheetName val="Титульный_лист_С-П2"/>
      <sheetName val="ис_смета2"/>
      <sheetName val="Расчёт_НВВ_по_RAB2"/>
      <sheetName val="Стоимость_ЭЭ2"/>
      <sheetName val="Лаврентьева_план_расходов_ОКР_2"/>
      <sheetName val="П_1_1_13"/>
      <sheetName val="П_1_1_23"/>
      <sheetName val="П_1_2_13"/>
      <sheetName val="П_1_2_23"/>
      <sheetName val="П_1_33"/>
      <sheetName val="П_1_43"/>
      <sheetName val="П_1_53"/>
      <sheetName val="Лист1_(2)3"/>
      <sheetName val="П_1_63"/>
      <sheetName val="по1_6(сп)3"/>
      <sheetName val="П_1_73"/>
      <sheetName val="П_1_83"/>
      <sheetName val="П_1_93"/>
      <sheetName val="П_1_103"/>
      <sheetName val="П_1_113"/>
      <sheetName val="П_1_123"/>
      <sheetName val="П_1_133"/>
      <sheetName val="П_1_143"/>
      <sheetName val="П_1_233"/>
      <sheetName val="П_1_16_(ФОТ)3"/>
      <sheetName val="т1_15(смета8а)3"/>
      <sheetName val="П_1_153"/>
      <sheetName val="П_1_163"/>
      <sheetName val="П_1_173"/>
      <sheetName val="П_1_17_13"/>
      <sheetName val="П_1_183"/>
      <sheetName val="П1_18_13"/>
      <sheetName val="П_1_18_23"/>
      <sheetName val="П_1_193"/>
      <sheetName val="П_1_19_13"/>
      <sheetName val="П_1_19_23"/>
      <sheetName val="П_1_203"/>
      <sheetName val="П_1_20_13"/>
      <sheetName val="П_1_20_23"/>
      <sheetName val="П_1_20_33"/>
      <sheetName val="П_1_20_43"/>
      <sheetName val="П_1_213"/>
      <sheetName val="П_1_21_13"/>
      <sheetName val="П_1_21_23"/>
      <sheetName val="П_1_21_33"/>
      <sheetName val="П_1_21_43"/>
      <sheetName val="П_1_223"/>
      <sheetName val="П_1_243"/>
      <sheetName val="П_1_24_13"/>
      <sheetName val="П_1_253"/>
      <sheetName val="П_1_263"/>
      <sheetName val="П_1_273"/>
      <sheetName val="П_1_283"/>
      <sheetName val="П_1_28_13"/>
      <sheetName val="П_1_28_23"/>
      <sheetName val="П_1_28_33"/>
      <sheetName val="П_1_293"/>
      <sheetName val="Вводные_данные_систем3"/>
      <sheetName val="База_по_сделкам3"/>
      <sheetName val="ИТОГИ__по_Н,Р,Э,Q3"/>
      <sheetName val="эл_ст3"/>
      <sheetName val="1_113"/>
      <sheetName val="расчет_тарифов3"/>
      <sheetName val="Титульный_лист_С-П3"/>
      <sheetName val="ис_смета3"/>
      <sheetName val="Расчёт_НВВ_по_RAB3"/>
      <sheetName val="Стоимость_ЭЭ3"/>
      <sheetName val="Лаврентьева_план_расходов_ОКР_3"/>
      <sheetName val="П_1_1_14"/>
      <sheetName val="П_1_1_24"/>
      <sheetName val="П_1_2_14"/>
      <sheetName val="П_1_2_24"/>
      <sheetName val="П_1_34"/>
      <sheetName val="П_1_44"/>
      <sheetName val="П_1_54"/>
      <sheetName val="Лист1_(2)4"/>
      <sheetName val="П_1_64"/>
      <sheetName val="по1_6(сп)4"/>
      <sheetName val="П_1_74"/>
      <sheetName val="П_1_84"/>
      <sheetName val="П_1_94"/>
      <sheetName val="П_1_104"/>
      <sheetName val="П_1_114"/>
      <sheetName val="П_1_124"/>
      <sheetName val="П_1_134"/>
      <sheetName val="П_1_144"/>
      <sheetName val="П_1_234"/>
      <sheetName val="П_1_16_(ФОТ)4"/>
      <sheetName val="т1_15(смета8а)4"/>
      <sheetName val="П_1_154"/>
      <sheetName val="П_1_164"/>
      <sheetName val="П_1_174"/>
      <sheetName val="П_1_17_14"/>
      <sheetName val="П_1_184"/>
      <sheetName val="П1_18_14"/>
      <sheetName val="П_1_18_24"/>
      <sheetName val="П_1_194"/>
      <sheetName val="П_1_19_14"/>
      <sheetName val="П_1_19_24"/>
      <sheetName val="П_1_204"/>
      <sheetName val="П_1_20_14"/>
      <sheetName val="П_1_20_24"/>
      <sheetName val="П_1_20_34"/>
      <sheetName val="П_1_20_44"/>
      <sheetName val="П_1_214"/>
      <sheetName val="П_1_21_14"/>
      <sheetName val="П_1_21_24"/>
      <sheetName val="П_1_21_34"/>
      <sheetName val="П_1_21_44"/>
      <sheetName val="П_1_224"/>
      <sheetName val="П_1_244"/>
      <sheetName val="П_1_24_14"/>
      <sheetName val="П_1_254"/>
      <sheetName val="П_1_264"/>
      <sheetName val="П_1_274"/>
      <sheetName val="П_1_284"/>
      <sheetName val="П_1_28_14"/>
      <sheetName val="П_1_28_24"/>
      <sheetName val="П_1_28_34"/>
      <sheetName val="П_1_294"/>
      <sheetName val="Вводные_данные_систем4"/>
      <sheetName val="База_по_сделкам4"/>
      <sheetName val="ИТОГИ__по_Н,Р,Э,Q4"/>
      <sheetName val="эл_ст4"/>
      <sheetName val="1_114"/>
      <sheetName val="расчет_тарифов4"/>
      <sheetName val="Титульный_лист_С-П4"/>
      <sheetName val="ис_смета4"/>
      <sheetName val="Расчёт_НВВ_по_RAB4"/>
      <sheetName val="Стоимость_ЭЭ4"/>
      <sheetName val="Лаврентьева_план_расходов_ОКР_4"/>
      <sheetName val="Работы на объектах"/>
      <sheetName val="Т12"/>
      <sheetName val="6 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(2)"/>
      <sheetName val="прочие анализ"/>
      <sheetName val="тарифы"/>
      <sheetName val="индексы"/>
      <sheetName val="оборуд"/>
      <sheetName val="произв показ"/>
      <sheetName val="анализ доходов"/>
      <sheetName val="ПО и выр 2005 1 кв 2006"/>
      <sheetName val="распределен НВВ"/>
      <sheetName val="уе"/>
      <sheetName val="15"/>
      <sheetName val="Осн средства"/>
      <sheetName val="всп матер"/>
      <sheetName val="ремонты (2)"/>
      <sheetName val="Лист1"/>
      <sheetName val="раб и усл прхар"/>
      <sheetName val="транзит"/>
      <sheetName val="аренда ГЭК"/>
      <sheetName val="ГЭК"/>
      <sheetName val="Энергия на хн"/>
      <sheetName val="численность"/>
      <sheetName val="ЕСН"/>
      <sheetName val="прочие"/>
      <sheetName val="АИИСКУЭ"/>
      <sheetName val="страхование"/>
      <sheetName val="аренда"/>
      <sheetName val="инвестиц"/>
      <sheetName val="охр труда"/>
      <sheetName val="ремонты (3)"/>
      <sheetName val="расчет экология"/>
      <sheetName val="свод экология"/>
      <sheetName val="дивиденды"/>
      <sheetName val="прибыль"/>
      <sheetName val="СД на 2007 (2)"/>
      <sheetName val="20.1"/>
      <sheetName val="Лист2"/>
      <sheetName val="НИ (2)"/>
      <sheetName val="сертиф"/>
      <sheetName val="прочие приб"/>
      <sheetName val="мощность"/>
      <sheetName val="фск"/>
      <sheetName val="20"/>
      <sheetName val="перекрестное"/>
      <sheetName val="Справочники"/>
      <sheetName val="ээ"/>
      <sheetName val="свод"/>
      <sheetName val="Списки"/>
      <sheetName val="перекрестка"/>
    </sheetNames>
    <sheetDataSet>
      <sheetData sheetId="0" refreshError="1"/>
      <sheetData sheetId="1" refreshError="1"/>
      <sheetData sheetId="2" refreshError="1"/>
      <sheetData sheetId="3" refreshError="1">
        <row r="2">
          <cell r="D2">
            <v>108.2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Исполнителям"/>
      <sheetName val="ЗСК-05"/>
      <sheetName val="СЭГ 05"/>
      <sheetName val="СЛПУ 05"/>
      <sheetName val="ГПЗ  05"/>
      <sheetName val="ПФ Сибгазтранс 05"/>
      <sheetName val="Исходные"/>
      <sheetName val="Данные"/>
      <sheetName val="Гр5(о)"/>
      <sheetName val="46010301Семенову"/>
      <sheetName val="справочники"/>
      <sheetName val="свод"/>
      <sheetName val="16"/>
      <sheetName val="перекрестка"/>
      <sheetName val="17"/>
      <sheetName val="4"/>
      <sheetName val="5"/>
      <sheetName val="17.1"/>
      <sheetName val="24"/>
      <sheetName val="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Лист13"/>
      <sheetName val="Справочники"/>
      <sheetName val="Data"/>
      <sheetName val="ИТ-бюджет"/>
      <sheetName val="прил.2.3. факт5 мес,ожид.6"/>
      <sheetName val="Заголовок"/>
      <sheetName val="эл ст"/>
      <sheetName val="FST5"/>
      <sheetName val="Исходные данные"/>
      <sheetName val="Данные"/>
      <sheetName val="расшифровка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Кредиты полученные"/>
      <sheetName val="Займы выданные"/>
      <sheetName val="ис.смета"/>
      <sheetName val="Настройки"/>
      <sheetName val="Données"/>
      <sheetName val="1БДР ЗбП печать"/>
      <sheetName val="t_Настройки"/>
      <sheetName val="начало"/>
      <sheetName val="6.2.1 Пр. произв. услуги"/>
      <sheetName val="мсн"/>
      <sheetName val="ИТОГИ  по Н,Р,Э,Q"/>
      <sheetName val="накладные в %% факт"/>
      <sheetName val="договоры"/>
      <sheetName val="Т12"/>
      <sheetName val="Т1.1.1"/>
      <sheetName val="Т22"/>
      <sheetName val="Т1.2.1"/>
      <sheetName val="#REF!"/>
      <sheetName val="2002(v2)"/>
      <sheetName val="Вопросник"/>
      <sheetName val="Свод_ПЭС"/>
      <sheetName val="5_мес_факт"/>
      <sheetName val="6_мес_ожид_"/>
      <sheetName val="1кв_план_НВД"/>
      <sheetName val="2кв_план_НВД"/>
      <sheetName val="т1_15(смета8а)"/>
      <sheetName val="прил_2_3__факт5_мес,ожид_6"/>
      <sheetName val="эл_ст"/>
      <sheetName val="Исходные_данные"/>
      <sheetName val="6_2_1_Пр__произв__услуги"/>
      <sheetName val="Кредиты_полученные"/>
      <sheetName val="Займы_выданные"/>
      <sheetName val="ис_смета"/>
      <sheetName val="Производство_электроэнергии"/>
      <sheetName val="Т19_1"/>
      <sheetName val="1БДР_ЗбП_печать"/>
      <sheetName val="ИТОГИ__по_Н,Р,Э,Q"/>
      <sheetName val="накладные_в_%%_факт"/>
      <sheetName val="Свод_ПЭС1"/>
      <sheetName val="5_мес_факт1"/>
      <sheetName val="6_мес_ожид_1"/>
      <sheetName val="1кв_план_НВД1"/>
      <sheetName val="2кв_план_НВД1"/>
      <sheetName val="т1_15(смета8а)1"/>
      <sheetName val="прил_2_3__факт5_мес,ожид_61"/>
      <sheetName val="эл_ст1"/>
      <sheetName val="Исходные_данные1"/>
      <sheetName val="Производство_электроэнергии1"/>
      <sheetName val="Т19_11"/>
      <sheetName val="Кредиты_полученные1"/>
      <sheetName val="Займы_выданные1"/>
      <sheetName val="ис_смета1"/>
      <sheetName val="1БДР_ЗбП_печать1"/>
      <sheetName val="6_2_1_Пр__произв__услуги1"/>
      <sheetName val="ИТОГИ__по_Н,Р,Э,Q1"/>
      <sheetName val="накладные_в_%%_факт1"/>
      <sheetName val="ТехЭк"/>
      <sheetName val="P2_11"/>
      <sheetName val="общий"/>
      <sheetName val="tehsheet"/>
      <sheetName val="НАЛ.97г.пр.На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TEHSHEET"/>
      <sheetName val="списки"/>
      <sheetName val="FST5"/>
      <sheetName val="Исходные"/>
      <sheetName val="Данные"/>
      <sheetName val="Form10"/>
      <sheetName val="06 нас-е Прейскурант"/>
      <sheetName val="1997"/>
      <sheetName val="1998"/>
      <sheetName val="эл ст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  <sheetName val="Лист13"/>
      <sheetName val="Потребность в прибыли"/>
      <sheetName val="06_нас-е_Прейскурант"/>
      <sheetName val="мощность"/>
      <sheetName val="3 Расчеты с потребителями"/>
      <sheetName val="план"/>
      <sheetName val="Титульный"/>
      <sheetName val="перекрестка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2006"/>
      <sheetName val="Распред подразд по МП"/>
    </sheetNames>
    <sheetDataSet>
      <sheetData sheetId="0">
        <row r="2">
          <cell r="A2" t="str">
            <v>Агинский Бурятский автономный округ</v>
          </cell>
        </row>
      </sheetData>
      <sheetData sheetId="1">
        <row r="2">
          <cell r="A2" t="str">
            <v>Агинский Бурятский автономный округ</v>
          </cell>
        </row>
      </sheetData>
      <sheetData sheetId="2">
        <row r="2">
          <cell r="A2" t="str">
            <v>Агинский Бурятский автономный округ</v>
          </cell>
        </row>
      </sheetData>
      <sheetData sheetId="3">
        <row r="2">
          <cell r="A2" t="str">
            <v>Агинский Бурятский автономный округ</v>
          </cell>
        </row>
      </sheetData>
      <sheetData sheetId="4">
        <row r="2">
          <cell r="A2" t="str">
            <v>Агинский Бурятский автономный округ</v>
          </cell>
        </row>
      </sheetData>
      <sheetData sheetId="5"/>
      <sheetData sheetId="6"/>
      <sheetData sheetId="7"/>
      <sheetData sheetId="8">
        <row r="2">
          <cell r="A2" t="str">
            <v>Агинский Бурятский автономный округ</v>
          </cell>
        </row>
      </sheetData>
      <sheetData sheetId="9">
        <row r="2">
          <cell r="A2" t="str">
            <v>Агинский Бурятский автономный округ</v>
          </cell>
        </row>
      </sheetData>
      <sheetData sheetId="10">
        <row r="2">
          <cell r="A2" t="str">
            <v>Агинский Бурятский автономный округ</v>
          </cell>
        </row>
      </sheetData>
      <sheetData sheetId="11">
        <row r="2">
          <cell r="A2" t="str">
            <v>Агинский Бурятский автономный округ</v>
          </cell>
        </row>
      </sheetData>
      <sheetData sheetId="12">
        <row r="2">
          <cell r="A2" t="str">
            <v>Агинский Бурятский автономный округ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  <sheetName val="Гр5(о)"/>
      <sheetName val="ИТ-бюджет"/>
      <sheetName val="тар"/>
      <sheetName val="т1.15(смета8а)"/>
      <sheetName val="Лист13"/>
      <sheetName val="Ввод данных"/>
      <sheetName val="Исходные данные и тариф ЭЛЕКТР"/>
      <sheetName val="ПРОГНОЗ_1"/>
      <sheetName val="sapactivexlhiddensheet"/>
      <sheetName val="липецк-расчет"/>
      <sheetName val="Справочники"/>
      <sheetName val="Приложение (ТЭЦ) "/>
      <sheetName val="Отопление"/>
      <sheetName val="Вода для ГВС"/>
      <sheetName val="17СВОД-ПУ"/>
      <sheetName val="Справочник"/>
      <sheetName val="ПАС"/>
      <sheetName val="ИВ"/>
      <sheetName val="АТП неосн. "/>
      <sheetName val="Data"/>
      <sheetName val="т1_15(смета8а)"/>
      <sheetName val="Ввод_данных"/>
      <sheetName val="Исходные_данные_и_тариф_ЭЛЕКТР"/>
      <sheetName val="Приложение_(ТЭЦ)_"/>
      <sheetName val="Вода_для_ГВС"/>
      <sheetName val="АТП_неосн__"/>
      <sheetName val="т1_15(смета8а)1"/>
      <sheetName val="Ввод_данных1"/>
      <sheetName val="Исходные_данные_и_тариф_ЭЛЕКТР1"/>
      <sheetName val="Приложение_(ТЭЦ)_1"/>
      <sheetName val="Вода_для_ГВС1"/>
      <sheetName val="АТП_неосн__1"/>
      <sheetName val="16"/>
      <sheetName val="перекрестка"/>
      <sheetName val="Заголовок"/>
      <sheetName val="ээ"/>
      <sheetName val="Титульный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КаЭС"/>
      <sheetName val="P2.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  <sheetName val="Производство электроэнергии"/>
      <sheetName val="Т12"/>
      <sheetName val="Т3"/>
      <sheetName val="Т6"/>
      <sheetName val="Data"/>
      <sheetName val="Данные"/>
      <sheetName val="Справочник"/>
      <sheetName val="эл ст"/>
      <sheetName val=" НВВ передача"/>
      <sheetName val="6"/>
      <sheetName val="Заголовок"/>
      <sheetName val="Настройки"/>
      <sheetName val="01"/>
      <sheetName val="Ф-2 (для АО-энерго)"/>
      <sheetName val="2002(v1)"/>
      <sheetName val="Параметры"/>
      <sheetName val="2002(v2)"/>
      <sheetName val="Лист1"/>
      <sheetName val="Приложение (ТЭЦ) "/>
      <sheetName val="График"/>
      <sheetName val="тар"/>
      <sheetName val="т1.15(смета8а)"/>
      <sheetName val="1997"/>
      <sheetName val="1998"/>
      <sheetName val="Т-18-Инвестиции"/>
      <sheetName val="TEHSHEET"/>
      <sheetName val="fes"/>
      <sheetName val="Общая"/>
      <sheetName val="выр _июль"/>
      <sheetName val="материалы"/>
      <sheetName val="Титульный"/>
      <sheetName val="Производство_электроэнергии"/>
      <sheetName val="эл_ст"/>
      <sheetName val="_НВВ_передача"/>
      <sheetName val="Ф-2_(для_АО-энерго)"/>
      <sheetName val="Приложение_(ТЭЦ)_"/>
      <sheetName val="т1_15(смета8а)"/>
      <sheetName val="выр__июль"/>
      <sheetName val="Производство_электроэнергии1"/>
      <sheetName val="эл_ст1"/>
      <sheetName val="_НВВ_передача1"/>
      <sheetName val="Ф-2_(для_АО-энерго)1"/>
      <sheetName val="Приложение_(ТЭЦ)_1"/>
      <sheetName val="т1_15(смета8а)1"/>
      <sheetName val="выр__июль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P2.1"/>
      <sheetName val="P2.2"/>
      <sheetName val="4"/>
      <sheetName val="16"/>
      <sheetName val="перекрестка"/>
      <sheetName val="справочники"/>
      <sheetName val="свод"/>
      <sheetName val="18.2"/>
      <sheetName val="15"/>
      <sheetName val="17.1"/>
      <sheetName val="21.3"/>
      <sheetName val="2.3"/>
      <sheetName val="20"/>
      <sheetName val="27"/>
      <sheetName val="2006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  <sheetName val="Заголовок"/>
      <sheetName val="26"/>
      <sheetName val="ИТ-бюджет"/>
      <sheetName val="Регионы"/>
      <sheetName val="списки"/>
      <sheetName val="Справочники"/>
      <sheetName val="Заполните"/>
      <sheetName val="План"/>
      <sheetName val="Факт"/>
      <sheetName val="Словарь"/>
      <sheetName val="форма-прил к ф№1"/>
      <sheetName val="Pr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  <sheetName val="Data"/>
      <sheetName val="Данные"/>
      <sheetName val="Настр"/>
      <sheetName val="пе"/>
      <sheetName val="Справочники"/>
      <sheetName val="под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эл ст"/>
      <sheetName val="P2.1"/>
      <sheetName val="Лист13"/>
      <sheetName val="план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2002(v2)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Приложение 2.1"/>
      <sheetName val="Причины"/>
      <sheetName val="Сл7"/>
      <sheetName val="Ф-1 (для АО-энерго)"/>
      <sheetName val="Ф-2 (для АО-энерго)"/>
      <sheetName val="перекрестка"/>
      <sheetName val="TEHSHEET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OS01_6OZ"/>
      <sheetName val="КВАНТ"/>
      <sheetName val="Проект"/>
      <sheetName val="Т12"/>
      <sheetName val="XLR_NoRangeSheet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Транспортный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2002(v2)"/>
      <sheetName val="Справочники"/>
      <sheetName val="Исполнителям"/>
    </sheetNames>
    <sheetDataSet>
      <sheetData sheetId="0" refreshError="1"/>
      <sheetData sheetId="1">
        <row r="28">
          <cell r="A28" t="str">
            <v>ТЭЦ-1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ОПТ"/>
      <sheetName val="АНАЛИТ"/>
      <sheetName val="ПРОГНОЗ_1"/>
      <sheetName val="ИТ-бюджет"/>
      <sheetName val="Регионы"/>
      <sheetName val="pred"/>
      <sheetName val="Исходные"/>
      <sheetName val="РАСЧЕТ"/>
      <sheetName val="ф2"/>
      <sheetName val="Т2"/>
      <sheetName val="2007"/>
      <sheetName val="имена"/>
      <sheetName val="НВВ утв тарифы"/>
      <sheetName val="Справочники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Настр"/>
      <sheetName val="ИТОГИ  по Н,Р,Э,Q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Data"/>
      <sheetName val="Лист13"/>
      <sheetName val="Заголовок"/>
      <sheetName val="t_Настройки"/>
      <sheetName val="P2.1"/>
      <sheetName val="P2.2"/>
      <sheetName val="схема коэф-тов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кварталы"/>
      <sheetName val="план_2000-32"/>
      <sheetName val="план_2000-22"/>
      <sheetName val="план_20002"/>
      <sheetName val="расчет_тарифов2"/>
      <sheetName val="НВВ_утв_тарифы2"/>
      <sheetName val="Ф-2_(для_АО-энерго)2"/>
      <sheetName val="Исходные_данные_и_свод_тарифов2"/>
      <sheetName val="По_Концерну_Эксп"/>
      <sheetName val="т__1_12_2"/>
      <sheetName val="гл_инженера_ПМЭС"/>
      <sheetName val="списание_СВП_2010г"/>
      <sheetName val="ИТОГИ__по_Н,Р,Э,Q"/>
      <sheetName val="эл_энергия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Баланс_по_ТЭЦ-1"/>
      <sheetName val="P2_1"/>
      <sheetName val="P2_2"/>
      <sheetName val="схема_коэф-тов"/>
      <sheetName val="17_1"/>
      <sheetName val="24_1"/>
      <sheetName val="4_1"/>
      <sheetName val="план_2000-33"/>
      <sheetName val="план_2000-23"/>
      <sheetName val="план_20003"/>
      <sheetName val="расчет_тарифов3"/>
      <sheetName val="НВВ_утв_тарифы3"/>
      <sheetName val="Ф-2_(для_АО-энерго)3"/>
      <sheetName val="Исходные_данные_и_свод_тарифов3"/>
      <sheetName val="По_Концерну_Эксп1"/>
      <sheetName val="т__1_12_3"/>
      <sheetName val="гл_инженера_ПМЭС1"/>
      <sheetName val="списание_СВП_2010г1"/>
      <sheetName val="ИТОГИ__по_Н,Р,Э,Q1"/>
      <sheetName val="эл_энергия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Баланс_по_ТЭЦ-11"/>
      <sheetName val="P2_11"/>
      <sheetName val="P2_21"/>
      <sheetName val="схема_коэф-тов1"/>
      <sheetName val="17_11"/>
      <sheetName val="24_11"/>
      <sheetName val="4_11"/>
      <sheetName val="FST5"/>
      <sheetName val="перекрестка"/>
      <sheetName val="протокол"/>
      <sheetName val="Гр5(о)"/>
      <sheetName val="план_2000-34"/>
      <sheetName val="план_2000-24"/>
      <sheetName val="план_20004"/>
      <sheetName val="расчет_тарифов4"/>
      <sheetName val="НВВ_утв_тарифы4"/>
      <sheetName val="Ф-2_(для_АО-энерго)4"/>
      <sheetName val="Исходные_данные_и_свод_тарифов4"/>
      <sheetName val="По_Концерну_Эксп2"/>
      <sheetName val="т__1_12_4"/>
      <sheetName val="гл_инженера_ПМЭС2"/>
      <sheetName val="списание_СВП_2010г2"/>
      <sheetName val="ИТОГИ__по_Н,Р,Э,Q2"/>
      <sheetName val="эл_энергия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Баланс_по_ТЭЦ-12"/>
      <sheetName val="P2_12"/>
      <sheetName val="P2_22"/>
      <sheetName val="план_2000-35"/>
      <sheetName val="план_2000-25"/>
      <sheetName val="план_20005"/>
      <sheetName val="расчет_тарифов5"/>
      <sheetName val="НВВ_утв_тарифы5"/>
      <sheetName val="Ф-2_(для_АО-энерго)5"/>
      <sheetName val="Исходные_данные_и_свод_тарифов5"/>
      <sheetName val="По_Концерну_Эксп3"/>
      <sheetName val="т__1_12_5"/>
      <sheetName val="гл_инженера_ПМЭС3"/>
      <sheetName val="списание_СВП_2010г3"/>
      <sheetName val="ИТОГИ__по_Н,Р,Э,Q3"/>
      <sheetName val="эл_энергия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аланс_по_ТЭЦ-13"/>
      <sheetName val="P2_13"/>
      <sheetName val="P2_23"/>
      <sheetName val="план_2000-36"/>
      <sheetName val="план_2000-26"/>
      <sheetName val="план_20006"/>
      <sheetName val="расчет_тарифов6"/>
      <sheetName val="НВВ_утв_тарифы6"/>
      <sheetName val="Ф-2_(для_АО-энерго)6"/>
      <sheetName val="Исходные_данные_и_свод_тарифов6"/>
      <sheetName val="По_Концерну_Эксп4"/>
      <sheetName val="т__1_12_6"/>
      <sheetName val="гл_инженера_ПМЭС4"/>
      <sheetName val="списание_СВП_2010г4"/>
      <sheetName val="ИТОГИ__по_Н,Р,Э,Q4"/>
      <sheetName val="эл_энергия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аланс_по_ТЭЦ-14"/>
      <sheetName val="P2_14"/>
      <sheetName val="P2_24"/>
      <sheetName val="Расчеты с потребителями"/>
      <sheetName val="смета2 проект. раб."/>
      <sheetName val="текущие цены"/>
      <sheetName val="Source"/>
      <sheetName val="Месяцы"/>
      <sheetName val="Предлагаемая новая форма СТРС"/>
      <sheetName val="共機J"/>
      <sheetName val="БФ-1-8-П"/>
      <sheetName val="БФ-2-6-П"/>
      <sheetName val="БФ-2-13-П"/>
      <sheetName val="БФ-1-10-П"/>
      <sheetName val="БФ-2-5-П"/>
      <sheetName val="Вода Пр5"/>
      <sheetName val="ESTI."/>
      <sheetName val="DI-ESTI"/>
      <sheetName val="3оос_новая"/>
      <sheetName val="18.2"/>
      <sheetName val="1"/>
      <sheetName val="21.3"/>
      <sheetName val="Титульный"/>
      <sheetName val="Данные"/>
      <sheetName val="план_2000-37"/>
      <sheetName val="план_2000-27"/>
      <sheetName val="план_20007"/>
      <sheetName val="расчет_тарифов7"/>
      <sheetName val="НВВ_утв_тарифы7"/>
      <sheetName val="Ф-2_(для_АО-энерго)7"/>
      <sheetName val="Исходные_данные_и_свод_тарифов7"/>
      <sheetName val="По_Концерну_Эксп5"/>
      <sheetName val="т__1_12_7"/>
      <sheetName val="гл_инженера_ПМЭС5"/>
      <sheetName val="списание_СВП_2010г5"/>
      <sheetName val="ИТОГИ__по_Н,Р,Э,Q5"/>
      <sheetName val="эл_энергия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Баланс_по_ТЭЦ-15"/>
      <sheetName val="P2_15"/>
      <sheetName val="P2_25"/>
      <sheetName val="план_2000-38"/>
      <sheetName val="план_2000-28"/>
      <sheetName val="план_20008"/>
      <sheetName val="расчет_тарифов8"/>
      <sheetName val="НВВ_утв_тарифы8"/>
      <sheetName val="Ф-2_(для_АО-энерго)8"/>
      <sheetName val="Исходные_данные_и_свод_тарифов8"/>
      <sheetName val="По_Концерну_Эксп6"/>
      <sheetName val="т__1_12_8"/>
      <sheetName val="гл_инженера_ПМЭС6"/>
      <sheetName val="списание_СВП_2010г6"/>
      <sheetName val="ИТОГИ__по_Н,Р,Э,Q6"/>
      <sheetName val="эл_энергия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Баланс_по_ТЭЦ-16"/>
      <sheetName val="P2_16"/>
      <sheetName val="P2_26"/>
      <sheetName val="план_2000-39"/>
      <sheetName val="план_2000-29"/>
      <sheetName val="план_20009"/>
      <sheetName val="расчет_тарифов9"/>
      <sheetName val="НВВ_утв_тарифы9"/>
      <sheetName val="Ф-2_(для_АО-энерго)9"/>
      <sheetName val="Исходные_данные_и_свод_тарифов9"/>
      <sheetName val="По_Концерну_Эксп7"/>
      <sheetName val="т__1_12_9"/>
      <sheetName val="гл_инженера_ПМЭС7"/>
      <sheetName val="списание_СВП_2010г7"/>
      <sheetName val="ИТОГИ__по_Н,Р,Э,Q7"/>
      <sheetName val="эл_энергия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Баланс_по_ТЭЦ-17"/>
      <sheetName val="P2_17"/>
      <sheetName val="P2_27"/>
      <sheetName val="план_2000-310"/>
      <sheetName val="план_2000-210"/>
      <sheetName val="план_200010"/>
      <sheetName val="расчет_тарифов10"/>
      <sheetName val="НВВ_утв_тарифы10"/>
      <sheetName val="Ф-2_(для_АО-энерго)10"/>
      <sheetName val="Исходные_данные_и_свод_тарифо10"/>
      <sheetName val="По_Концерну_Эксп8"/>
      <sheetName val="т__1_12_10"/>
      <sheetName val="гл_инженера_ПМЭС8"/>
      <sheetName val="списание_СВП_2010г8"/>
      <sheetName val="ИТОГИ__по_Н,Р,Э,Q8"/>
      <sheetName val="эл_энергия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Баланс_по_ТЭЦ-18"/>
      <sheetName val="P2_18"/>
      <sheetName val="P2_28"/>
      <sheetName val="схема_коэф-тов2"/>
      <sheetName val="17_12"/>
      <sheetName val="24_12"/>
      <sheetName val="4_12"/>
      <sheetName val="tabelle1"/>
      <sheetName val="ПС рек"/>
      <sheetName val="ЛЭП нов"/>
      <sheetName val="Макро"/>
      <sheetName val="IBASE"/>
      <sheetName val="индексы"/>
      <sheetName val="план_2000-311"/>
      <sheetName val="план_2000-211"/>
      <sheetName val="план_200011"/>
      <sheetName val="расчет_тарифов11"/>
      <sheetName val="НВВ_утв_тарифы11"/>
      <sheetName val="Ф-2_(для_АО-энерго)11"/>
      <sheetName val="Исходные_данные_и_свод_тарифо11"/>
      <sheetName val="По_Концерну_Эксп9"/>
      <sheetName val="т__1_12_11"/>
      <sheetName val="гл_инженера_ПМЭС9"/>
      <sheetName val="списание_СВП_2010г9"/>
      <sheetName val="ИТОГИ__по_Н,Р,Э,Q9"/>
      <sheetName val="эл_энергия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Баланс_по_ТЭЦ-19"/>
      <sheetName val="P2_19"/>
      <sheetName val="P2_29"/>
      <sheetName val="17_13"/>
      <sheetName val="24_13"/>
      <sheetName val="4_13"/>
      <sheetName val="схема_коэф-тов3"/>
      <sheetName val="Расчеты_с_потребителями"/>
      <sheetName val="смета2_проект__раб_"/>
      <sheetName val="Вода_Пр5"/>
      <sheetName val="текущие_цены"/>
      <sheetName val="Предлагаемая_новая_форма_СТРС"/>
      <sheetName val="ESTI_"/>
      <sheetName val="ПС_рек"/>
      <sheetName val="ЛЭП_нов"/>
      <sheetName val="18_2"/>
      <sheetName val="2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Update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Регионы"/>
      <sheetName val="Лист1"/>
      <sheetName val="план 2000"/>
      <sheetName val="16"/>
      <sheetName val="перекрестка"/>
      <sheetName val="17.1"/>
      <sheetName val="3"/>
      <sheetName val="SHPZ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амортизации "/>
      <sheetName val=" факт"/>
      <sheetName val="планНР, ПерК и РПП"/>
    </sheetNames>
    <sheetDataSet>
      <sheetData sheetId="0">
        <row r="5">
          <cell r="AJ5">
            <v>7404.4754062367983</v>
          </cell>
        </row>
      </sheetData>
      <sheetData sheetId="1"/>
      <sheetData sheetId="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2">
          <cell r="AF72">
            <v>1117920.6000000001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02">
          <cell r="T102">
            <v>3883164.7619531834</v>
          </cell>
          <cell r="AF102">
            <v>7772348.9413935468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Приложение"/>
      <sheetName val="смета"/>
      <sheetName val="расчет РЕЗ"/>
      <sheetName val=" факт"/>
      <sheetName val="расчет распределения налогов"/>
      <sheetName val="Постоянные компоненты"/>
      <sheetName val="планНР, ПерК и РПП"/>
      <sheetName val="ТВ план"/>
      <sheetName val="расчет СН"/>
      <sheetName val="Фин.показатели"/>
      <sheetName val="расчет амортизации "/>
      <sheetName val="расчет выпадающих РД"/>
    </sheetNames>
    <sheetDataSet>
      <sheetData sheetId="0">
        <row r="11">
          <cell r="C11" t="str">
            <v>2024</v>
          </cell>
        </row>
      </sheetData>
      <sheetData sheetId="1"/>
      <sheetData sheetId="2">
        <row r="30">
          <cell r="F30">
            <v>5824.9999999999991</v>
          </cell>
          <cell r="AH30">
            <v>4396.7342520077809</v>
          </cell>
        </row>
        <row r="37">
          <cell r="F37">
            <v>2720</v>
          </cell>
        </row>
        <row r="40">
          <cell r="AI40">
            <v>-2714.9391239999968</v>
          </cell>
          <cell r="AK40">
            <v>-8222.9141725969675</v>
          </cell>
          <cell r="AL40">
            <v>-385.20139546315022</v>
          </cell>
          <cell r="AM40">
            <v>0</v>
          </cell>
          <cell r="AN40">
            <v>943.95926403184239</v>
          </cell>
        </row>
        <row r="41">
          <cell r="AI41">
            <v>13497.294473684218</v>
          </cell>
          <cell r="AK41">
            <v>12783.173628486227</v>
          </cell>
          <cell r="AL41">
            <v>1768.3261467216546</v>
          </cell>
          <cell r="AM41">
            <v>0</v>
          </cell>
          <cell r="AN41">
            <v>16.239540765732499</v>
          </cell>
        </row>
        <row r="42">
          <cell r="AI42">
            <v>2104.9014498875986</v>
          </cell>
          <cell r="AK42">
            <v>4396.5082640689016</v>
          </cell>
          <cell r="AL42">
            <v>135.60189686465941</v>
          </cell>
          <cell r="AM42">
            <v>0</v>
          </cell>
          <cell r="AN42">
            <v>33.806831263920557</v>
          </cell>
        </row>
      </sheetData>
      <sheetData sheetId="3">
        <row r="1">
          <cell r="E1" t="str">
            <v>АО "Салехардэнерго"</v>
          </cell>
          <cell r="O1">
            <v>2026</v>
          </cell>
          <cell r="P1">
            <v>2025</v>
          </cell>
        </row>
        <row r="127">
          <cell r="E127">
            <v>186101.82905029008</v>
          </cell>
        </row>
        <row r="134">
          <cell r="E134">
            <v>154987.61390569623</v>
          </cell>
        </row>
        <row r="138">
          <cell r="E138">
            <v>3680.3222340413176</v>
          </cell>
        </row>
        <row r="142">
          <cell r="E142">
            <v>0</v>
          </cell>
        </row>
        <row r="146">
          <cell r="E146">
            <v>1257.4618190537185</v>
          </cell>
        </row>
        <row r="149">
          <cell r="E149">
            <v>346027.22700908134</v>
          </cell>
        </row>
      </sheetData>
      <sheetData sheetId="4"/>
      <sheetData sheetId="5">
        <row r="8">
          <cell r="D8">
            <v>29.896690000000003</v>
          </cell>
        </row>
        <row r="9">
          <cell r="D9">
            <v>367.15195</v>
          </cell>
        </row>
        <row r="12">
          <cell r="D12">
            <v>12414.26326</v>
          </cell>
        </row>
        <row r="20">
          <cell r="D20">
            <v>61857.29</v>
          </cell>
        </row>
        <row r="22">
          <cell r="D22">
            <v>115848.412</v>
          </cell>
        </row>
        <row r="23">
          <cell r="D23">
            <v>5672.9979999999996</v>
          </cell>
        </row>
        <row r="24">
          <cell r="D24">
            <v>0</v>
          </cell>
        </row>
        <row r="25">
          <cell r="D25">
            <v>4232.51</v>
          </cell>
        </row>
      </sheetData>
      <sheetData sheetId="6">
        <row r="84">
          <cell r="E84">
            <v>209672.83167012432</v>
          </cell>
        </row>
        <row r="91">
          <cell r="E91">
            <v>179980.39658572059</v>
          </cell>
        </row>
        <row r="95">
          <cell r="E95">
            <v>4574.53419497091</v>
          </cell>
        </row>
        <row r="99">
          <cell r="E99">
            <v>0</v>
          </cell>
        </row>
        <row r="103">
          <cell r="E103">
            <v>1448.6236797099027</v>
          </cell>
        </row>
      </sheetData>
      <sheetData sheetId="7"/>
      <sheetData sheetId="8">
        <row r="287">
          <cell r="G287">
            <v>474048.56391950912</v>
          </cell>
        </row>
        <row r="288">
          <cell r="F288">
            <v>1502902.3645556984</v>
          </cell>
        </row>
        <row r="293">
          <cell r="G293">
            <v>120322.81883713425</v>
          </cell>
        </row>
        <row r="294">
          <cell r="F294">
            <v>349515.1277381159</v>
          </cell>
        </row>
        <row r="299">
          <cell r="G299">
            <v>0</v>
          </cell>
        </row>
        <row r="300">
          <cell r="F300">
            <v>0</v>
          </cell>
        </row>
        <row r="307">
          <cell r="G307">
            <v>279092.40338177787</v>
          </cell>
        </row>
        <row r="310">
          <cell r="F310">
            <v>270092.25268812396</v>
          </cell>
        </row>
        <row r="314">
          <cell r="K314">
            <v>260741.51241847133</v>
          </cell>
        </row>
        <row r="347">
          <cell r="F347">
            <v>843607.073670435</v>
          </cell>
        </row>
      </sheetData>
      <sheetData sheetId="9"/>
      <sheetData sheetId="10"/>
      <sheetData sheetId="11">
        <row r="165">
          <cell r="AJ165">
            <v>3767522.5408095811</v>
          </cell>
          <cell r="AK165">
            <v>4396734.2520077806</v>
          </cell>
        </row>
      </sheetData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 лист"/>
      <sheetName val="Факт перечень"/>
      <sheetName val="План перечень"/>
      <sheetName val="Заявляемые данные"/>
      <sheetName val="Свод"/>
      <sheetName val="TEH_SHEET"/>
    </sheetNames>
    <sheetDataSet>
      <sheetData sheetId="0" refreshError="1"/>
      <sheetData sheetId="1" refreshError="1"/>
      <sheetData sheetId="2">
        <row r="1090">
          <cell r="W1090">
            <v>8020676.4500000495</v>
          </cell>
        </row>
      </sheetData>
      <sheetData sheetId="3">
        <row r="1020">
          <cell r="T1020">
            <v>7536304.463126109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Приложение"/>
      <sheetName val="смета"/>
      <sheetName val="расчет РЕЗ"/>
      <sheetName val=" факт"/>
      <sheetName val="расчет распределения налогов"/>
      <sheetName val="Постоянные компоненты"/>
      <sheetName val="планНР, ПерК и РПП"/>
      <sheetName val="ТВ план"/>
      <sheetName val="расчет СН"/>
      <sheetName val="Фин.показатели"/>
      <sheetName val="расчет амортизации "/>
      <sheetName val="расчет выпадающих РД"/>
    </sheetNames>
    <sheetDataSet>
      <sheetData sheetId="0" refreshError="1"/>
      <sheetData sheetId="1" refreshError="1"/>
      <sheetData sheetId="2">
        <row r="14">
          <cell r="AH14">
            <v>0.69411553573534279</v>
          </cell>
        </row>
      </sheetData>
      <sheetData sheetId="3">
        <row r="203">
          <cell r="F203">
            <v>0</v>
          </cell>
        </row>
      </sheetData>
      <sheetData sheetId="4">
        <row r="65">
          <cell r="D65">
            <v>56505.785000000003</v>
          </cell>
        </row>
      </sheetData>
      <sheetData sheetId="5" refreshError="1"/>
      <sheetData sheetId="6">
        <row r="70">
          <cell r="I70">
            <v>21607</v>
          </cell>
        </row>
      </sheetData>
      <sheetData sheetId="7">
        <row r="66">
          <cell r="C66">
            <v>638881.67751081008</v>
          </cell>
        </row>
        <row r="68">
          <cell r="C68">
            <v>1564240.8396942264</v>
          </cell>
        </row>
        <row r="69">
          <cell r="C69">
            <v>182355.71072477847</v>
          </cell>
        </row>
        <row r="70">
          <cell r="C70">
            <v>0</v>
          </cell>
        </row>
        <row r="71">
          <cell r="C71">
            <v>346881.98239107366</v>
          </cell>
        </row>
      </sheetData>
      <sheetData sheetId="8" refreshError="1"/>
      <sheetData sheetId="9">
        <row r="23">
          <cell r="D23">
            <v>475.19</v>
          </cell>
        </row>
      </sheetData>
      <sheetData sheetId="10">
        <row r="6">
          <cell r="F6">
            <v>158348.76592000001</v>
          </cell>
        </row>
      </sheetData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электро без ОПТ"/>
      <sheetName val="электро ОПТ"/>
      <sheetName val="тепло"/>
      <sheetName val="вода"/>
      <sheetName val="коллектор"/>
      <sheetName val="авансы 60,02"/>
      <sheetName val="прочие 76,09"/>
      <sheetName val="прочие услуги"/>
    </sheetNames>
    <sheetDataSet>
      <sheetData sheetId="0">
        <row r="603">
          <cell r="F603">
            <v>52670749.220000006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</sheetNames>
    <sheetDataSet>
      <sheetData sheetId="0">
        <row r="22">
          <cell r="AW22">
            <v>367151.95</v>
          </cell>
          <cell r="BA22">
            <v>312001.58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24"/>
      <sheetName val="Свод24 (2)"/>
      <sheetName val="Свод2026"/>
      <sheetName val="Лист2"/>
    </sheetNames>
    <sheetDataSet>
      <sheetData sheetId="0"/>
      <sheetData sheetId="1"/>
      <sheetData sheetId="2">
        <row r="7">
          <cell r="I7">
            <v>9132560.4273067862</v>
          </cell>
        </row>
      </sheetData>
      <sheetData sheetId="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асчет РЕЗ"/>
      <sheetName val=" факт"/>
      <sheetName val="расчет распределения налогов"/>
      <sheetName val="Постоянные компоненты"/>
      <sheetName val="планНР, ПерК и РПП"/>
      <sheetName val="ТВ план"/>
      <sheetName val="расчет СН"/>
      <sheetName val="расчет амортизации "/>
      <sheetName val="расчет выпадающих РД"/>
      <sheetName val="Фин.показатели"/>
    </sheetNames>
    <sheetDataSet>
      <sheetData sheetId="0">
        <row r="14">
          <cell r="AA14">
            <v>0.76696250377196251</v>
          </cell>
        </row>
      </sheetData>
      <sheetData sheetId="1">
        <row r="113">
          <cell r="I113">
            <v>21999</v>
          </cell>
        </row>
      </sheetData>
      <sheetData sheetId="2"/>
      <sheetData sheetId="3">
        <row r="22">
          <cell r="D22">
            <v>115848.412</v>
          </cell>
        </row>
      </sheetData>
      <sheetData sheetId="4"/>
      <sheetData sheetId="5">
        <row r="55">
          <cell r="F55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6">
          <cell r="E66">
            <v>11623.102326808194</v>
          </cell>
        </row>
        <row r="68">
          <cell r="E68">
            <v>23259.122886409652</v>
          </cell>
        </row>
        <row r="69">
          <cell r="E69">
            <v>5438.6030726721337</v>
          </cell>
        </row>
        <row r="71">
          <cell r="E71">
            <v>6187.4697126190949</v>
          </cell>
        </row>
        <row r="94">
          <cell r="D94">
            <v>4592.6697738372277</v>
          </cell>
          <cell r="F94">
            <v>11025.134392419724</v>
          </cell>
          <cell r="G94">
            <v>2010.2400026327148</v>
          </cell>
          <cell r="I94">
            <v>5057.620904991245</v>
          </cell>
        </row>
      </sheetData>
      <sheetData sheetId="6">
        <row r="9">
          <cell r="E9">
            <v>37.633328577999997</v>
          </cell>
        </row>
      </sheetData>
      <sheetData sheetId="7"/>
      <sheetData sheetId="8"/>
      <sheetData sheetId="9"/>
      <sheetData sheetId="10">
        <row r="6">
          <cell r="F6">
            <v>187611.21299999999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73"/>
  <sheetViews>
    <sheetView tabSelected="1" zoomScale="70" zoomScaleNormal="70" zoomScaleSheetLayoutView="70" workbookViewId="0">
      <pane xSplit="3" ySplit="4" topLeftCell="H88" activePane="bottomRight" state="frozen"/>
      <selection pane="topRight" activeCell="C1" sqref="C1"/>
      <selection pane="bottomLeft" activeCell="A5" sqref="A5"/>
      <selection pane="bottomRight" activeCell="AI170" sqref="AI170"/>
    </sheetView>
  </sheetViews>
  <sheetFormatPr defaultColWidth="12.85546875" defaultRowHeight="12.75" outlineLevelCol="1" x14ac:dyDescent="0.25"/>
  <cols>
    <col min="1" max="1" width="9.42578125" style="74" customWidth="1"/>
    <col min="2" max="2" width="30.5703125" style="74" customWidth="1"/>
    <col min="3" max="3" width="24" style="75" customWidth="1"/>
    <col min="4" max="4" width="15" style="75" customWidth="1"/>
    <col min="5" max="5" width="12.7109375" style="75" customWidth="1"/>
    <col min="6" max="6" width="11.28515625" style="74" customWidth="1"/>
    <col min="7" max="7" width="19.85546875" style="74" customWidth="1"/>
    <col min="8" max="8" width="13.85546875" style="74" customWidth="1"/>
    <col min="9" max="9" width="13.42578125" style="74" customWidth="1"/>
    <col min="10" max="10" width="18.140625" style="74" customWidth="1"/>
    <col min="11" max="20" width="12.85546875" style="74" hidden="1" customWidth="1" outlineLevel="1"/>
    <col min="21" max="21" width="12.85546875" style="75" hidden="1" customWidth="1" outlineLevel="1"/>
    <col min="22" max="22" width="14.28515625" style="74" hidden="1" customWidth="1" outlineLevel="1"/>
    <col min="23" max="23" width="18.42578125" style="74" customWidth="1" collapsed="1"/>
    <col min="24" max="24" width="19.28515625" style="74" customWidth="1"/>
    <col min="25" max="26" width="12.85546875" style="74"/>
    <col min="27" max="28" width="15" style="74" customWidth="1"/>
    <col min="29" max="29" width="16.42578125" style="74" customWidth="1"/>
    <col min="30" max="30" width="9.42578125" style="74" customWidth="1"/>
    <col min="31" max="32" width="13" style="76" customWidth="1"/>
    <col min="33" max="33" width="9.5703125" style="76" customWidth="1"/>
    <col min="34" max="34" width="15" style="76" customWidth="1"/>
    <col min="35" max="35" width="12.28515625" style="76" customWidth="1"/>
    <col min="36" max="39" width="15" style="76" customWidth="1"/>
    <col min="40" max="42" width="12.85546875" style="74"/>
    <col min="43" max="43" width="56.5703125" style="74" customWidth="1"/>
    <col min="44" max="45" width="19.42578125" style="74" customWidth="1"/>
    <col min="46" max="16384" width="12.85546875" style="74"/>
  </cols>
  <sheetData>
    <row r="1" spans="1:46" s="1" customFormat="1" ht="39" customHeight="1" x14ac:dyDescent="0.25">
      <c r="C1" s="2"/>
      <c r="D1" s="2"/>
      <c r="E1" s="2"/>
      <c r="O1" s="295"/>
      <c r="P1" s="295"/>
      <c r="Q1" s="295"/>
      <c r="U1" s="257"/>
      <c r="V1" s="257"/>
      <c r="W1" s="257"/>
      <c r="AA1" s="295"/>
      <c r="AB1" s="295"/>
      <c r="AE1" s="3"/>
      <c r="AF1" s="3"/>
      <c r="AG1" s="3"/>
      <c r="AH1" s="3"/>
      <c r="AI1" s="3"/>
      <c r="AJ1" s="3"/>
      <c r="AK1" s="3"/>
      <c r="AL1" s="3"/>
      <c r="AM1" s="3"/>
    </row>
    <row r="2" spans="1:46" s="1" customFormat="1" ht="33" customHeight="1" x14ac:dyDescent="0.25">
      <c r="A2" s="296" t="s">
        <v>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AA2" s="406" t="s">
        <v>309</v>
      </c>
      <c r="AB2" s="406"/>
      <c r="AE2" s="3"/>
      <c r="AF2" s="3"/>
      <c r="AG2" s="3"/>
      <c r="AH2" s="3"/>
      <c r="AI2" s="3"/>
      <c r="AJ2" s="405" t="s">
        <v>349</v>
      </c>
      <c r="AK2" s="405"/>
      <c r="AL2" s="406" t="s">
        <v>309</v>
      </c>
      <c r="AM2" s="406"/>
    </row>
    <row r="3" spans="1:46" s="13" customFormat="1" ht="36.75" customHeight="1" x14ac:dyDescent="0.25">
      <c r="A3" s="4"/>
      <c r="B3" s="5"/>
      <c r="C3" s="6"/>
      <c r="D3" s="7"/>
      <c r="E3" s="8"/>
      <c r="F3" s="8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9"/>
      <c r="T3" s="10"/>
      <c r="U3" s="10"/>
      <c r="V3" s="11"/>
      <c r="W3" s="12">
        <v>45657</v>
      </c>
      <c r="X3" s="12">
        <v>46387</v>
      </c>
      <c r="Y3" s="297" t="s">
        <v>1</v>
      </c>
      <c r="Z3" s="298"/>
      <c r="AA3" s="299" t="s">
        <v>2</v>
      </c>
      <c r="AB3" s="300"/>
      <c r="AC3" s="309" t="s">
        <v>3</v>
      </c>
      <c r="AE3" s="305" t="s">
        <v>4</v>
      </c>
      <c r="AF3" s="305" t="s">
        <v>5</v>
      </c>
      <c r="AG3" s="305" t="s">
        <v>6</v>
      </c>
      <c r="AH3" s="305" t="s">
        <v>7</v>
      </c>
      <c r="AI3" s="307" t="s">
        <v>1</v>
      </c>
      <c r="AJ3" s="301" t="s">
        <v>8</v>
      </c>
      <c r="AK3" s="301" t="s">
        <v>339</v>
      </c>
      <c r="AL3" s="301" t="s">
        <v>345</v>
      </c>
      <c r="AM3" s="301" t="s">
        <v>346</v>
      </c>
    </row>
    <row r="4" spans="1:46" s="13" customFormat="1" ht="94.5" customHeight="1" x14ac:dyDescent="0.25">
      <c r="A4" s="14" t="s">
        <v>9</v>
      </c>
      <c r="B4" s="14" t="s">
        <v>10</v>
      </c>
      <c r="C4" s="14" t="s">
        <v>11</v>
      </c>
      <c r="D4" s="14" t="s">
        <v>12</v>
      </c>
      <c r="E4" s="14" t="s">
        <v>13</v>
      </c>
      <c r="F4" s="14" t="s">
        <v>14</v>
      </c>
      <c r="G4" s="14" t="s">
        <v>15</v>
      </c>
      <c r="H4" s="14" t="s">
        <v>14</v>
      </c>
      <c r="I4" s="14" t="s">
        <v>16</v>
      </c>
      <c r="J4" s="15" t="s">
        <v>17</v>
      </c>
      <c r="K4" s="16" t="s">
        <v>18</v>
      </c>
      <c r="L4" s="16" t="s">
        <v>19</v>
      </c>
      <c r="M4" s="16" t="s">
        <v>20</v>
      </c>
      <c r="N4" s="16" t="s">
        <v>21</v>
      </c>
      <c r="O4" s="16" t="s">
        <v>22</v>
      </c>
      <c r="P4" s="16" t="s">
        <v>23</v>
      </c>
      <c r="Q4" s="16" t="s">
        <v>24</v>
      </c>
      <c r="R4" s="16" t="s">
        <v>25</v>
      </c>
      <c r="S4" s="16" t="s">
        <v>26</v>
      </c>
      <c r="T4" s="16" t="s">
        <v>27</v>
      </c>
      <c r="U4" s="16" t="s">
        <v>28</v>
      </c>
      <c r="V4" s="16" t="s">
        <v>29</v>
      </c>
      <c r="W4" s="17" t="s">
        <v>30</v>
      </c>
      <c r="X4" s="17" t="s">
        <v>31</v>
      </c>
      <c r="Y4" s="18" t="s">
        <v>32</v>
      </c>
      <c r="Z4" s="18" t="s">
        <v>33</v>
      </c>
      <c r="AA4" s="18" t="s">
        <v>32</v>
      </c>
      <c r="AB4" s="18" t="s">
        <v>33</v>
      </c>
      <c r="AC4" s="310"/>
      <c r="AE4" s="306"/>
      <c r="AF4" s="306"/>
      <c r="AG4" s="306"/>
      <c r="AH4" s="306"/>
      <c r="AI4" s="308"/>
      <c r="AJ4" s="302"/>
      <c r="AK4" s="302"/>
      <c r="AL4" s="302"/>
      <c r="AM4" s="302"/>
    </row>
    <row r="5" spans="1:46" s="1" customFormat="1" ht="38.25" x14ac:dyDescent="0.25">
      <c r="A5" s="19" t="s">
        <v>34</v>
      </c>
      <c r="B5" s="20" t="s">
        <v>35</v>
      </c>
      <c r="C5" s="20" t="s">
        <v>36</v>
      </c>
      <c r="D5" s="21">
        <v>17955</v>
      </c>
      <c r="E5" s="22" t="s">
        <v>37</v>
      </c>
      <c r="F5" s="23">
        <v>84</v>
      </c>
      <c r="G5" s="24">
        <v>354166.67</v>
      </c>
      <c r="H5" s="23">
        <v>84</v>
      </c>
      <c r="I5" s="23">
        <v>84</v>
      </c>
      <c r="J5" s="25">
        <f t="shared" ref="J5:J68" si="0">K5+L5+M5+N5+O5+P5+Q5+R5+S5+T5+U5+V5</f>
        <v>50595.24000000002</v>
      </c>
      <c r="K5" s="26">
        <f t="shared" ref="K5:V19" si="1">ROUND($G5/$F5,2)</f>
        <v>4216.2700000000004</v>
      </c>
      <c r="L5" s="26">
        <f t="shared" si="1"/>
        <v>4216.2700000000004</v>
      </c>
      <c r="M5" s="26">
        <f t="shared" si="1"/>
        <v>4216.2700000000004</v>
      </c>
      <c r="N5" s="26">
        <f t="shared" si="1"/>
        <v>4216.2700000000004</v>
      </c>
      <c r="O5" s="26">
        <f t="shared" si="1"/>
        <v>4216.2700000000004</v>
      </c>
      <c r="P5" s="26">
        <f t="shared" si="1"/>
        <v>4216.2700000000004</v>
      </c>
      <c r="Q5" s="26">
        <f t="shared" si="1"/>
        <v>4216.2700000000004</v>
      </c>
      <c r="R5" s="26">
        <f t="shared" si="1"/>
        <v>4216.2700000000004</v>
      </c>
      <c r="S5" s="26">
        <f t="shared" si="1"/>
        <v>4216.2700000000004</v>
      </c>
      <c r="T5" s="26">
        <f t="shared" si="1"/>
        <v>4216.2700000000004</v>
      </c>
      <c r="U5" s="26">
        <f t="shared" si="1"/>
        <v>4216.2700000000004</v>
      </c>
      <c r="V5" s="26">
        <f t="shared" si="1"/>
        <v>4216.2700000000004</v>
      </c>
      <c r="W5" s="27">
        <f>MIN(ROUND($G5/$I5,2)*12,J5)</f>
        <v>50595.240000000005</v>
      </c>
      <c r="X5" s="27">
        <v>50595.240000000005</v>
      </c>
      <c r="Y5" s="28">
        <v>0.14634727723999999</v>
      </c>
      <c r="Z5" s="28">
        <v>0.14634727723999999</v>
      </c>
      <c r="AA5" s="29">
        <f>Y5*W5</f>
        <v>7404.4756153043381</v>
      </c>
      <c r="AB5" s="29">
        <f t="shared" ref="AA5:AB20" si="2">Z5*X5</f>
        <v>7404.4756153043381</v>
      </c>
      <c r="AC5" s="30"/>
      <c r="AD5" s="31"/>
      <c r="AE5" s="32">
        <f>VLOOKUP(C5,$AQ$10:$AS$19,3,)</f>
        <v>84</v>
      </c>
      <c r="AF5" s="33">
        <f>YEAR($W$3)-YEAR(E5)</f>
        <v>2</v>
      </c>
      <c r="AG5" s="32">
        <f>AE5/12</f>
        <v>7</v>
      </c>
      <c r="AH5" s="33">
        <f>G5/AE5</f>
        <v>4216.2698809523808</v>
      </c>
      <c r="AI5" s="34">
        <f>Y5</f>
        <v>0.14634727723999999</v>
      </c>
      <c r="AJ5" s="258">
        <f>MIN(AA5,IF(OR(AA5=0,AF5&gt;AG5,AF5&lt;0),0,IF(AF5=AG5,AH5*(AE5-(AF5*12-MONTH(E5)))*AI5,IF(AF5=0,AH5*(12-MONTH(E5))*AI5,AH5*12*AI5))))</f>
        <v>7404.4754062367983</v>
      </c>
      <c r="AK5" s="33">
        <f>MIN(AB5,IF(OR(AB5=0,AF5&gt;AG5,AF5=AG5,AG5-AF5&lt;2),0,IF(AG5-AF5=2,AH5*(AE5-((AF5+2)*12-MONTH(E5)))*AI5,AH5*12*AI5)))</f>
        <v>7404.4754062367983</v>
      </c>
      <c r="AL5" s="33">
        <f>MIN(AB5,IF(OR(AB5=0,AF5+1&gt;AG5,AF5+1=AG5,AG5-AF5+1&lt;2),0,IF(AG5-AF5+1=2,AH5*(AE5-((AF5+1+2)*12-MONTH(E5)))*AI5,AH5*12*AI5)))</f>
        <v>7404.4754062367983</v>
      </c>
      <c r="AM5" s="33">
        <f>MIN(AB5,IF(OR(AB5=0,AF5+2&gt;AG5,AF5+2=AG5,AG5-AF5+2&lt;2),0,IF(AG5-AF5+2=2,AH5*(AE5-((AF5+2+2)*12-MONTH(E5)))*AI5,AH5*12*AI5)))</f>
        <v>7404.4754062367983</v>
      </c>
      <c r="AN5" s="35">
        <f>AJ5-AA5</f>
        <v>-2.090675397994346E-4</v>
      </c>
      <c r="AO5" s="35">
        <f>AK5-AB5</f>
        <v>-2.090675397994346E-4</v>
      </c>
      <c r="AP5" s="259">
        <f>AJ5-'[72]расчет амортизации '!AJ5</f>
        <v>0</v>
      </c>
    </row>
    <row r="6" spans="1:46" s="1" customFormat="1" ht="25.5" x14ac:dyDescent="0.25">
      <c r="A6" s="19">
        <f>A5+1</f>
        <v>2</v>
      </c>
      <c r="B6" s="20" t="s">
        <v>38</v>
      </c>
      <c r="C6" s="20" t="s">
        <v>39</v>
      </c>
      <c r="D6" s="21">
        <v>16946</v>
      </c>
      <c r="E6" s="22" t="s">
        <v>40</v>
      </c>
      <c r="F6" s="23">
        <v>180</v>
      </c>
      <c r="G6" s="24">
        <v>178579.7</v>
      </c>
      <c r="H6" s="23">
        <v>180</v>
      </c>
      <c r="I6" s="23">
        <v>180</v>
      </c>
      <c r="J6" s="25">
        <f t="shared" si="0"/>
        <v>11905.320000000002</v>
      </c>
      <c r="K6" s="26">
        <f t="shared" si="1"/>
        <v>992.11</v>
      </c>
      <c r="L6" s="26">
        <f t="shared" si="1"/>
        <v>992.11</v>
      </c>
      <c r="M6" s="26">
        <f t="shared" si="1"/>
        <v>992.11</v>
      </c>
      <c r="N6" s="26">
        <f t="shared" si="1"/>
        <v>992.11</v>
      </c>
      <c r="O6" s="26">
        <f t="shared" si="1"/>
        <v>992.11</v>
      </c>
      <c r="P6" s="26">
        <f t="shared" si="1"/>
        <v>992.11</v>
      </c>
      <c r="Q6" s="26">
        <f t="shared" si="1"/>
        <v>992.11</v>
      </c>
      <c r="R6" s="26">
        <f t="shared" si="1"/>
        <v>992.11</v>
      </c>
      <c r="S6" s="26">
        <f t="shared" si="1"/>
        <v>992.11</v>
      </c>
      <c r="T6" s="26">
        <f t="shared" si="1"/>
        <v>992.11</v>
      </c>
      <c r="U6" s="26">
        <f t="shared" si="1"/>
        <v>992.11</v>
      </c>
      <c r="V6" s="26">
        <f t="shared" si="1"/>
        <v>992.11</v>
      </c>
      <c r="W6" s="27">
        <f t="shared" ref="W6:W69" si="3">MIN(ROUND($G6/$I6,2)*12,J6)</f>
        <v>11905.32</v>
      </c>
      <c r="X6" s="27">
        <v>11905.32</v>
      </c>
      <c r="Y6" s="28">
        <v>0.14634727723999999</v>
      </c>
      <c r="Z6" s="28">
        <v>0.14634727723999999</v>
      </c>
      <c r="AA6" s="29">
        <f t="shared" si="2"/>
        <v>1742.3111666709167</v>
      </c>
      <c r="AB6" s="29">
        <f t="shared" si="2"/>
        <v>1742.3111666709167</v>
      </c>
      <c r="AC6" s="30"/>
      <c r="AD6" s="31"/>
      <c r="AE6" s="32">
        <f>VLOOKUP(C6,$AQ$10:$AS$19,3,)</f>
        <v>180</v>
      </c>
      <c r="AF6" s="33">
        <f t="shared" ref="AF6:AF69" si="4">YEAR($W$3)-YEAR(E6)</f>
        <v>6</v>
      </c>
      <c r="AG6" s="32">
        <f t="shared" ref="AG6:AG69" si="5">AE6/12</f>
        <v>15</v>
      </c>
      <c r="AH6" s="33">
        <f t="shared" ref="AH6:AH7" si="6">G6/AE6</f>
        <v>992.10944444444453</v>
      </c>
      <c r="AI6" s="34">
        <f t="shared" ref="AI6:AI69" si="7">Y6</f>
        <v>0.14634727723999999</v>
      </c>
      <c r="AJ6" s="52">
        <f>IF(OR(AA6=0,AF6&gt;AG6,AF6&lt;0),0,IF(AF6-1=0,AH6*(12-MONTH(F6))*AI6,IF(AF6=AG6,AH6*12*AI6,IF(AF6=0,AH6*(12-MONTH(F6))*AI6,AH6*12*AI6))))</f>
        <v>1742.310191022402</v>
      </c>
      <c r="AK6" s="33">
        <f>IF(OR(AB6=0,AF6&gt;AG6),0,IF(AF6+2=0,AH6*(12-MONTH(F6))*AI6,IF(AF6+2&lt;AG6,AH6*12*AI6,AH6*MONTH(F6)*AI6)))</f>
        <v>1742.310191022402</v>
      </c>
      <c r="AL6" s="33">
        <f t="shared" ref="AL6:AL69" si="8">MIN(AB6,IF(OR(AB6=0,AF6+1&gt;AG6,AF6+1=AG6,AG6-AF6+1&lt;2),0,IF(AG6-AF6+1=2,AH6*(AE6-((AF6+1+2)*12-MONTH(E6)))*AI6,AH6*12*AI6)))</f>
        <v>1742.310191022402</v>
      </c>
      <c r="AM6" s="33">
        <f t="shared" ref="AM6:AM69" si="9">MIN(AB6,IF(OR(AB6=0,AF6+2&gt;AG6,AF6+2=AG6,AG6-AF6+2&lt;2),0,IF(AG6-AF6+2=2,AH6*(AE6-((AF6+2+2)*12-MONTH(E6)))*AI6,AH6*12*AI6)))</f>
        <v>1742.310191022402</v>
      </c>
      <c r="AN6" s="35">
        <f t="shared" ref="AN6:AO21" si="10">AJ6-AA6</f>
        <v>-9.7564851466813707E-4</v>
      </c>
      <c r="AO6" s="35">
        <f t="shared" si="10"/>
        <v>-9.7564851466813707E-4</v>
      </c>
      <c r="AP6" s="53"/>
      <c r="AQ6" s="54"/>
      <c r="AR6" s="55"/>
      <c r="AS6" s="55"/>
      <c r="AT6" s="260"/>
    </row>
    <row r="7" spans="1:46" s="1" customFormat="1" ht="25.5" x14ac:dyDescent="0.25">
      <c r="A7" s="19">
        <f t="shared" ref="A7:A70" si="11">A6+1</f>
        <v>3</v>
      </c>
      <c r="B7" s="20" t="s">
        <v>41</v>
      </c>
      <c r="C7" s="20" t="s">
        <v>39</v>
      </c>
      <c r="D7" s="21">
        <v>18022</v>
      </c>
      <c r="E7" s="22" t="s">
        <v>37</v>
      </c>
      <c r="F7" s="23">
        <v>180</v>
      </c>
      <c r="G7" s="24">
        <v>454000</v>
      </c>
      <c r="H7" s="23">
        <v>180</v>
      </c>
      <c r="I7" s="23">
        <v>180</v>
      </c>
      <c r="J7" s="25">
        <f>K7+L7+M7+N7+O7+P7+Q7+R7+S7+T7+U7+V7</f>
        <v>30266.640000000003</v>
      </c>
      <c r="K7" s="26">
        <f t="shared" si="1"/>
        <v>2522.2199999999998</v>
      </c>
      <c r="L7" s="26">
        <f t="shared" si="1"/>
        <v>2522.2199999999998</v>
      </c>
      <c r="M7" s="26">
        <f t="shared" si="1"/>
        <v>2522.2199999999998</v>
      </c>
      <c r="N7" s="26">
        <f t="shared" si="1"/>
        <v>2522.2199999999998</v>
      </c>
      <c r="O7" s="26">
        <f t="shared" si="1"/>
        <v>2522.2199999999998</v>
      </c>
      <c r="P7" s="26">
        <f t="shared" si="1"/>
        <v>2522.2199999999998</v>
      </c>
      <c r="Q7" s="26">
        <f t="shared" si="1"/>
        <v>2522.2199999999998</v>
      </c>
      <c r="R7" s="26">
        <f t="shared" si="1"/>
        <v>2522.2199999999998</v>
      </c>
      <c r="S7" s="26">
        <f t="shared" si="1"/>
        <v>2522.2199999999998</v>
      </c>
      <c r="T7" s="26">
        <f t="shared" si="1"/>
        <v>2522.2199999999998</v>
      </c>
      <c r="U7" s="26">
        <f t="shared" si="1"/>
        <v>2522.2199999999998</v>
      </c>
      <c r="V7" s="26">
        <f t="shared" si="1"/>
        <v>2522.2199999999998</v>
      </c>
      <c r="W7" s="27">
        <f t="shared" si="3"/>
        <v>30266.639999999999</v>
      </c>
      <c r="X7" s="27">
        <v>30266.639999999999</v>
      </c>
      <c r="Y7" s="28">
        <v>0.14634727723999999</v>
      </c>
      <c r="Z7" s="28">
        <v>0.14634727723999999</v>
      </c>
      <c r="AA7" s="29">
        <f t="shared" si="2"/>
        <v>4429.4403552032736</v>
      </c>
      <c r="AB7" s="29">
        <f t="shared" si="2"/>
        <v>4429.4403552032736</v>
      </c>
      <c r="AC7" s="30"/>
      <c r="AD7" s="31"/>
      <c r="AE7" s="32">
        <f>VLOOKUP(C7,$AQ$10:$AS$19,3,)</f>
        <v>180</v>
      </c>
      <c r="AF7" s="33">
        <f t="shared" si="4"/>
        <v>2</v>
      </c>
      <c r="AG7" s="32">
        <f t="shared" si="5"/>
        <v>15</v>
      </c>
      <c r="AH7" s="33">
        <f t="shared" si="6"/>
        <v>2522.2222222222222</v>
      </c>
      <c r="AI7" s="34">
        <f t="shared" si="7"/>
        <v>0.14634727723999999</v>
      </c>
      <c r="AJ7" s="52">
        <f t="shared" ref="AJ7" si="12">IF(OR(AA7=0,AF7&gt;AG7,AF7&lt;0),0,IF(AF7-1=0,AH7*(12-MONTH(F7))*AI7,IF(AF7=AG7,AH7*12*AI7,IF(AF7=0,AH7*(12-MONTH(F7))*AI7,AH7*12*AI7))))</f>
        <v>4429.4442577973323</v>
      </c>
      <c r="AK7" s="33">
        <f t="shared" ref="AK7:AM9" si="13">IF(OR(AB7=0,AF7&gt;AG7),0,IF(AF7+2=0,AH7*(12-MONTH(F7))*AI7,IF(AF7+2&lt;AG7,AH7*12*AI7,AH7*MONTH(F7)*AI7)))</f>
        <v>4429.4442577973323</v>
      </c>
      <c r="AL7" s="33">
        <f t="shared" si="8"/>
        <v>4429.4403552032736</v>
      </c>
      <c r="AM7" s="33">
        <f t="shared" si="9"/>
        <v>4429.4403552032736</v>
      </c>
      <c r="AN7" s="35">
        <f t="shared" si="10"/>
        <v>3.9025940586725483E-3</v>
      </c>
      <c r="AO7" s="35">
        <f t="shared" si="10"/>
        <v>3.9025940586725483E-3</v>
      </c>
      <c r="AP7" s="53"/>
      <c r="AQ7" s="54"/>
      <c r="AR7" s="55"/>
      <c r="AS7" s="55"/>
      <c r="AT7" s="260"/>
    </row>
    <row r="8" spans="1:46" s="1" customFormat="1" ht="25.5" x14ac:dyDescent="0.25">
      <c r="A8" s="19">
        <f t="shared" si="11"/>
        <v>4</v>
      </c>
      <c r="B8" s="20" t="s">
        <v>42</v>
      </c>
      <c r="C8" s="20" t="s">
        <v>39</v>
      </c>
      <c r="D8" s="21">
        <v>18129</v>
      </c>
      <c r="E8" s="22" t="s">
        <v>43</v>
      </c>
      <c r="F8" s="23">
        <v>180</v>
      </c>
      <c r="G8" s="24">
        <v>441870.82</v>
      </c>
      <c r="H8" s="23">
        <v>180</v>
      </c>
      <c r="I8" s="23">
        <v>180</v>
      </c>
      <c r="J8" s="25">
        <f t="shared" si="0"/>
        <v>29458.080000000002</v>
      </c>
      <c r="K8" s="26">
        <f t="shared" si="1"/>
        <v>2454.84</v>
      </c>
      <c r="L8" s="26">
        <f t="shared" si="1"/>
        <v>2454.84</v>
      </c>
      <c r="M8" s="26">
        <f t="shared" si="1"/>
        <v>2454.84</v>
      </c>
      <c r="N8" s="26">
        <f t="shared" si="1"/>
        <v>2454.84</v>
      </c>
      <c r="O8" s="26">
        <f t="shared" si="1"/>
        <v>2454.84</v>
      </c>
      <c r="P8" s="26">
        <f t="shared" si="1"/>
        <v>2454.84</v>
      </c>
      <c r="Q8" s="26">
        <f t="shared" si="1"/>
        <v>2454.84</v>
      </c>
      <c r="R8" s="26">
        <f t="shared" si="1"/>
        <v>2454.84</v>
      </c>
      <c r="S8" s="26">
        <f t="shared" si="1"/>
        <v>2454.84</v>
      </c>
      <c r="T8" s="26">
        <f t="shared" si="1"/>
        <v>2454.84</v>
      </c>
      <c r="U8" s="26">
        <f t="shared" si="1"/>
        <v>2454.84</v>
      </c>
      <c r="V8" s="26">
        <f t="shared" si="1"/>
        <v>2454.84</v>
      </c>
      <c r="W8" s="27">
        <f t="shared" si="3"/>
        <v>29458.080000000002</v>
      </c>
      <c r="X8" s="27">
        <v>29458.080000000002</v>
      </c>
      <c r="Y8" s="28">
        <v>0.14634727723999999</v>
      </c>
      <c r="Z8" s="28">
        <v>0.14634727723999999</v>
      </c>
      <c r="AA8" s="29">
        <f t="shared" si="2"/>
        <v>4311.109800718099</v>
      </c>
      <c r="AB8" s="29">
        <f t="shared" si="2"/>
        <v>4311.109800718099</v>
      </c>
      <c r="AC8" s="30"/>
      <c r="AD8" s="31"/>
      <c r="AE8" s="32">
        <f t="shared" ref="AE8:AE71" si="14">VLOOKUP(C8,$AQ$10:$AS$19,3,)</f>
        <v>180</v>
      </c>
      <c r="AF8" s="33">
        <f t="shared" si="4"/>
        <v>1</v>
      </c>
      <c r="AG8" s="32">
        <f t="shared" si="5"/>
        <v>15</v>
      </c>
      <c r="AH8" s="33">
        <f>G8/AE8</f>
        <v>2454.8378888888888</v>
      </c>
      <c r="AI8" s="34">
        <f t="shared" si="7"/>
        <v>0.14634727723999999</v>
      </c>
      <c r="AJ8" s="52">
        <f>G8/AE8*12*AI8</f>
        <v>4311.1060932537421</v>
      </c>
      <c r="AK8" s="33">
        <f t="shared" si="13"/>
        <v>4311.1060932537421</v>
      </c>
      <c r="AL8" s="33">
        <f t="shared" si="8"/>
        <v>4311.1060932537421</v>
      </c>
      <c r="AM8" s="33">
        <f t="shared" si="9"/>
        <v>4311.1060932537421</v>
      </c>
      <c r="AN8" s="35">
        <f t="shared" si="10"/>
        <v>-3.707464356921264E-3</v>
      </c>
      <c r="AO8" s="35">
        <f t="shared" si="10"/>
        <v>-3.707464356921264E-3</v>
      </c>
      <c r="AP8" s="53" t="s">
        <v>44</v>
      </c>
      <c r="AQ8" s="54" t="s">
        <v>45</v>
      </c>
      <c r="AR8" s="55" t="s">
        <v>46</v>
      </c>
      <c r="AS8" s="55"/>
      <c r="AT8" s="260"/>
    </row>
    <row r="9" spans="1:46" s="1" customFormat="1" ht="25.5" x14ac:dyDescent="0.25">
      <c r="A9" s="19">
        <f t="shared" si="11"/>
        <v>5</v>
      </c>
      <c r="B9" s="20" t="s">
        <v>47</v>
      </c>
      <c r="C9" s="20" t="s">
        <v>39</v>
      </c>
      <c r="D9" s="21">
        <v>18130</v>
      </c>
      <c r="E9" s="22" t="s">
        <v>43</v>
      </c>
      <c r="F9" s="23">
        <v>180</v>
      </c>
      <c r="G9" s="24">
        <v>441870.82</v>
      </c>
      <c r="H9" s="23">
        <v>180</v>
      </c>
      <c r="I9" s="23">
        <v>180</v>
      </c>
      <c r="J9" s="25">
        <f t="shared" si="0"/>
        <v>29458.080000000002</v>
      </c>
      <c r="K9" s="26">
        <f t="shared" si="1"/>
        <v>2454.84</v>
      </c>
      <c r="L9" s="26">
        <f t="shared" si="1"/>
        <v>2454.84</v>
      </c>
      <c r="M9" s="26">
        <f t="shared" si="1"/>
        <v>2454.84</v>
      </c>
      <c r="N9" s="26">
        <f t="shared" si="1"/>
        <v>2454.84</v>
      </c>
      <c r="O9" s="26">
        <f t="shared" si="1"/>
        <v>2454.84</v>
      </c>
      <c r="P9" s="26">
        <f t="shared" si="1"/>
        <v>2454.84</v>
      </c>
      <c r="Q9" s="26">
        <f t="shared" si="1"/>
        <v>2454.84</v>
      </c>
      <c r="R9" s="26">
        <f t="shared" si="1"/>
        <v>2454.84</v>
      </c>
      <c r="S9" s="26">
        <f t="shared" si="1"/>
        <v>2454.84</v>
      </c>
      <c r="T9" s="26">
        <f t="shared" si="1"/>
        <v>2454.84</v>
      </c>
      <c r="U9" s="26">
        <f t="shared" si="1"/>
        <v>2454.84</v>
      </c>
      <c r="V9" s="26">
        <f t="shared" si="1"/>
        <v>2454.84</v>
      </c>
      <c r="W9" s="27">
        <f t="shared" si="3"/>
        <v>29458.080000000002</v>
      </c>
      <c r="X9" s="27">
        <v>29458.080000000002</v>
      </c>
      <c r="Y9" s="28">
        <v>0.14634727723999999</v>
      </c>
      <c r="Z9" s="28">
        <v>0.14634727723999999</v>
      </c>
      <c r="AA9" s="29">
        <f t="shared" si="2"/>
        <v>4311.109800718099</v>
      </c>
      <c r="AB9" s="29">
        <f t="shared" si="2"/>
        <v>4311.109800718099</v>
      </c>
      <c r="AC9" s="30"/>
      <c r="AD9" s="31"/>
      <c r="AE9" s="32">
        <f t="shared" si="14"/>
        <v>180</v>
      </c>
      <c r="AF9" s="33">
        <f t="shared" si="4"/>
        <v>1</v>
      </c>
      <c r="AG9" s="32">
        <f t="shared" si="5"/>
        <v>15</v>
      </c>
      <c r="AH9" s="33">
        <f t="shared" ref="AH9:AH72" si="15">G9/AE9</f>
        <v>2454.8378888888888</v>
      </c>
      <c r="AI9" s="34">
        <f t="shared" si="7"/>
        <v>0.14634727723999999</v>
      </c>
      <c r="AJ9" s="52">
        <f>G9/AE9*12*AI9</f>
        <v>4311.1060932537421</v>
      </c>
      <c r="AK9" s="33">
        <f t="shared" si="13"/>
        <v>4311.1060932537421</v>
      </c>
      <c r="AL9" s="33">
        <f t="shared" si="8"/>
        <v>4311.1060932537421</v>
      </c>
      <c r="AM9" s="33">
        <f t="shared" si="9"/>
        <v>4311.1060932537421</v>
      </c>
      <c r="AN9" s="35">
        <f t="shared" si="10"/>
        <v>-3.707464356921264E-3</v>
      </c>
      <c r="AO9" s="35">
        <f t="shared" si="10"/>
        <v>-3.707464356921264E-3</v>
      </c>
      <c r="AP9" s="53"/>
      <c r="AQ9" s="54"/>
      <c r="AR9" s="55" t="s">
        <v>48</v>
      </c>
      <c r="AS9" s="55" t="s">
        <v>49</v>
      </c>
      <c r="AT9" s="260"/>
    </row>
    <row r="10" spans="1:46" s="1" customFormat="1" ht="25.5" x14ac:dyDescent="0.25">
      <c r="A10" s="36">
        <f t="shared" si="11"/>
        <v>6</v>
      </c>
      <c r="B10" s="37" t="s">
        <v>50</v>
      </c>
      <c r="C10" s="37" t="s">
        <v>51</v>
      </c>
      <c r="D10" s="38">
        <v>17234</v>
      </c>
      <c r="E10" s="39" t="s">
        <v>52</v>
      </c>
      <c r="F10" s="40">
        <v>60</v>
      </c>
      <c r="G10" s="41">
        <v>46665.83</v>
      </c>
      <c r="H10" s="40">
        <v>60</v>
      </c>
      <c r="I10" s="40">
        <v>60</v>
      </c>
      <c r="J10" s="42">
        <f t="shared" si="0"/>
        <v>7000.0700000000006</v>
      </c>
      <c r="K10" s="43">
        <f t="shared" si="1"/>
        <v>777.76</v>
      </c>
      <c r="L10" s="43">
        <f t="shared" si="1"/>
        <v>777.76</v>
      </c>
      <c r="M10" s="43">
        <f t="shared" si="1"/>
        <v>777.76</v>
      </c>
      <c r="N10" s="43">
        <f t="shared" si="1"/>
        <v>777.76</v>
      </c>
      <c r="O10" s="43">
        <f t="shared" si="1"/>
        <v>777.76</v>
      </c>
      <c r="P10" s="43">
        <f t="shared" si="1"/>
        <v>777.76</v>
      </c>
      <c r="Q10" s="43">
        <f t="shared" si="1"/>
        <v>777.76</v>
      </c>
      <c r="R10" s="43">
        <f t="shared" si="1"/>
        <v>777.76</v>
      </c>
      <c r="S10" s="43">
        <f t="shared" si="1"/>
        <v>777.76</v>
      </c>
      <c r="T10" s="43">
        <v>0.23</v>
      </c>
      <c r="U10" s="43"/>
      <c r="V10" s="43"/>
      <c r="W10" s="44">
        <f t="shared" si="3"/>
        <v>7000.0700000000006</v>
      </c>
      <c r="X10" s="44">
        <v>0</v>
      </c>
      <c r="Y10" s="45">
        <v>0.14634727723999999</v>
      </c>
      <c r="Z10" s="45">
        <v>0.14634727723999999</v>
      </c>
      <c r="AA10" s="46">
        <f t="shared" si="2"/>
        <v>1024.4411849894068</v>
      </c>
      <c r="AB10" s="46">
        <f t="shared" si="2"/>
        <v>0</v>
      </c>
      <c r="AC10" s="47"/>
      <c r="AD10" s="31"/>
      <c r="AE10" s="49">
        <f t="shared" si="14"/>
        <v>60</v>
      </c>
      <c r="AF10" s="50">
        <f t="shared" si="4"/>
        <v>5</v>
      </c>
      <c r="AG10" s="49">
        <f t="shared" si="5"/>
        <v>5</v>
      </c>
      <c r="AH10" s="50">
        <f t="shared" si="15"/>
        <v>777.76383333333331</v>
      </c>
      <c r="AI10" s="51">
        <f t="shared" si="7"/>
        <v>0.14634727723999999</v>
      </c>
      <c r="AJ10" s="50">
        <f t="shared" ref="AJ10:AJ11" si="16">IF(OR(AA10=0,AF10&gt;AG10,AF10&lt;0),0,IF(AF10-1=0,AH10*(12-MONTH(F10))*AI10,IF(AF10=AG10,AH10*12*AI10,IF(AF10=0,AH10*(12-MONTH(F10))*AI10,AH10*12*AI10))))*0</f>
        <v>0</v>
      </c>
      <c r="AK10" s="50">
        <f t="shared" ref="AK10:AM11" si="17">IF(OR(AB10=0,AF10&gt;AG10),0,IF(AF10+2=0,AH10*(12-MONTH(F10))*AI10,IF(AF10+2&lt;AG10,AH10*12*AI10,AH10*MONTH(F10)*AI10)))*0</f>
        <v>0</v>
      </c>
      <c r="AL10" s="33">
        <f t="shared" si="8"/>
        <v>0</v>
      </c>
      <c r="AM10" s="33">
        <f t="shared" si="9"/>
        <v>0</v>
      </c>
      <c r="AN10" s="35">
        <f t="shared" si="10"/>
        <v>-1024.4411849894068</v>
      </c>
      <c r="AO10" s="35">
        <f t="shared" si="10"/>
        <v>0</v>
      </c>
      <c r="AP10" s="53">
        <v>1</v>
      </c>
      <c r="AQ10" s="54" t="s">
        <v>53</v>
      </c>
      <c r="AR10" s="55">
        <v>13</v>
      </c>
      <c r="AS10" s="55">
        <v>24</v>
      </c>
      <c r="AT10" s="260"/>
    </row>
    <row r="11" spans="1:46" s="1" customFormat="1" ht="51" x14ac:dyDescent="0.25">
      <c r="A11" s="36">
        <f t="shared" si="11"/>
        <v>7</v>
      </c>
      <c r="B11" s="37" t="s">
        <v>54</v>
      </c>
      <c r="C11" s="37" t="s">
        <v>51</v>
      </c>
      <c r="D11" s="38">
        <v>17829</v>
      </c>
      <c r="E11" s="39" t="s">
        <v>55</v>
      </c>
      <c r="F11" s="40">
        <v>60</v>
      </c>
      <c r="G11" s="41">
        <v>284000</v>
      </c>
      <c r="H11" s="40">
        <v>60</v>
      </c>
      <c r="I11" s="40">
        <v>60</v>
      </c>
      <c r="J11" s="42">
        <f t="shared" si="0"/>
        <v>56799.960000000014</v>
      </c>
      <c r="K11" s="43">
        <f t="shared" si="1"/>
        <v>4733.33</v>
      </c>
      <c r="L11" s="43">
        <f t="shared" si="1"/>
        <v>4733.33</v>
      </c>
      <c r="M11" s="43">
        <f t="shared" si="1"/>
        <v>4733.33</v>
      </c>
      <c r="N11" s="43">
        <f t="shared" si="1"/>
        <v>4733.33</v>
      </c>
      <c r="O11" s="43">
        <f t="shared" si="1"/>
        <v>4733.33</v>
      </c>
      <c r="P11" s="43">
        <f t="shared" si="1"/>
        <v>4733.33</v>
      </c>
      <c r="Q11" s="43">
        <f t="shared" si="1"/>
        <v>4733.33</v>
      </c>
      <c r="R11" s="43">
        <f t="shared" si="1"/>
        <v>4733.33</v>
      </c>
      <c r="S11" s="43">
        <f t="shared" si="1"/>
        <v>4733.33</v>
      </c>
      <c r="T11" s="43">
        <f t="shared" si="1"/>
        <v>4733.33</v>
      </c>
      <c r="U11" s="43">
        <f t="shared" si="1"/>
        <v>4733.33</v>
      </c>
      <c r="V11" s="43">
        <f t="shared" si="1"/>
        <v>4733.33</v>
      </c>
      <c r="W11" s="44">
        <f t="shared" si="3"/>
        <v>56799.96</v>
      </c>
      <c r="X11" s="44">
        <v>56799.96</v>
      </c>
      <c r="Y11" s="45">
        <v>0.14634727723999999</v>
      </c>
      <c r="Z11" s="45">
        <v>0.14634727723999999</v>
      </c>
      <c r="AA11" s="46">
        <f t="shared" si="2"/>
        <v>8312.5194933409093</v>
      </c>
      <c r="AB11" s="46">
        <f t="shared" si="2"/>
        <v>8312.5194933409093</v>
      </c>
      <c r="AC11" s="47"/>
      <c r="AD11" s="31"/>
      <c r="AE11" s="49">
        <f t="shared" si="14"/>
        <v>60</v>
      </c>
      <c r="AF11" s="50">
        <f t="shared" si="4"/>
        <v>3</v>
      </c>
      <c r="AG11" s="49">
        <f t="shared" si="5"/>
        <v>5</v>
      </c>
      <c r="AH11" s="50">
        <f t="shared" si="15"/>
        <v>4733.333333333333</v>
      </c>
      <c r="AI11" s="51">
        <f t="shared" si="7"/>
        <v>0.14634727723999999</v>
      </c>
      <c r="AJ11" s="50">
        <f t="shared" si="16"/>
        <v>0</v>
      </c>
      <c r="AK11" s="50">
        <f t="shared" si="17"/>
        <v>0</v>
      </c>
      <c r="AL11" s="33">
        <v>0</v>
      </c>
      <c r="AM11" s="33">
        <f t="shared" si="9"/>
        <v>0</v>
      </c>
      <c r="AN11" s="35">
        <f t="shared" si="10"/>
        <v>-8312.5194933409093</v>
      </c>
      <c r="AO11" s="35">
        <f t="shared" si="10"/>
        <v>-8312.5194933409093</v>
      </c>
      <c r="AP11" s="53">
        <v>2</v>
      </c>
      <c r="AQ11" s="54" t="s">
        <v>56</v>
      </c>
      <c r="AR11" s="55">
        <v>25</v>
      </c>
      <c r="AS11" s="55">
        <v>36</v>
      </c>
      <c r="AT11" s="260"/>
    </row>
    <row r="12" spans="1:46" s="1" customFormat="1" ht="25.5" x14ac:dyDescent="0.25">
      <c r="A12" s="19">
        <f t="shared" si="11"/>
        <v>8</v>
      </c>
      <c r="B12" s="20" t="s">
        <v>57</v>
      </c>
      <c r="C12" s="20" t="s">
        <v>51</v>
      </c>
      <c r="D12" s="21">
        <v>17187</v>
      </c>
      <c r="E12" s="22" t="s">
        <v>58</v>
      </c>
      <c r="F12" s="23">
        <v>60</v>
      </c>
      <c r="G12" s="24">
        <v>42670</v>
      </c>
      <c r="H12" s="23">
        <v>60</v>
      </c>
      <c r="I12" s="23">
        <v>60</v>
      </c>
      <c r="J12" s="25">
        <f t="shared" si="0"/>
        <v>4266.82</v>
      </c>
      <c r="K12" s="26">
        <f t="shared" si="1"/>
        <v>711.17</v>
      </c>
      <c r="L12" s="26">
        <f t="shared" si="1"/>
        <v>711.17</v>
      </c>
      <c r="M12" s="26">
        <f t="shared" si="1"/>
        <v>711.17</v>
      </c>
      <c r="N12" s="26">
        <f t="shared" si="1"/>
        <v>711.17</v>
      </c>
      <c r="O12" s="26">
        <f t="shared" si="1"/>
        <v>711.17</v>
      </c>
      <c r="P12" s="26">
        <v>710.9699999999998</v>
      </c>
      <c r="Q12" s="26"/>
      <c r="R12" s="26"/>
      <c r="S12" s="26"/>
      <c r="T12" s="26"/>
      <c r="U12" s="26"/>
      <c r="V12" s="26"/>
      <c r="W12" s="27">
        <f t="shared" si="3"/>
        <v>4266.82</v>
      </c>
      <c r="X12" s="27">
        <v>0</v>
      </c>
      <c r="Y12" s="28">
        <v>0.14634727723999999</v>
      </c>
      <c r="Z12" s="28">
        <v>0.14634727723999999</v>
      </c>
      <c r="AA12" s="29">
        <f t="shared" si="2"/>
        <v>624.4374894731767</v>
      </c>
      <c r="AB12" s="29">
        <f t="shared" si="2"/>
        <v>0</v>
      </c>
      <c r="AC12" s="30"/>
      <c r="AD12" s="31"/>
      <c r="AE12" s="32">
        <f t="shared" si="14"/>
        <v>60</v>
      </c>
      <c r="AF12" s="33">
        <f t="shared" si="4"/>
        <v>5</v>
      </c>
      <c r="AG12" s="32">
        <f t="shared" si="5"/>
        <v>5</v>
      </c>
      <c r="AH12" s="33">
        <f t="shared" si="15"/>
        <v>711.16666666666663</v>
      </c>
      <c r="AI12" s="34">
        <f t="shared" si="7"/>
        <v>0.14634727723999999</v>
      </c>
      <c r="AJ12" s="52">
        <f>AA12</f>
        <v>624.4374894731767</v>
      </c>
      <c r="AK12" s="33">
        <f t="shared" ref="AK12:AM14" si="18">IF(OR(AB12=0,AF12&gt;AG12),0,IF(AF12+2=0,AH12*(12-MONTH(F12))*AI12,IF(AF12+2&lt;AG12,AH12*12*AI12,AH12*MONTH(F12)*AI12)))</f>
        <v>0</v>
      </c>
      <c r="AL12" s="33">
        <f t="shared" si="8"/>
        <v>0</v>
      </c>
      <c r="AM12" s="33">
        <f t="shared" si="9"/>
        <v>0</v>
      </c>
      <c r="AN12" s="35">
        <f t="shared" si="10"/>
        <v>0</v>
      </c>
      <c r="AO12" s="35">
        <f t="shared" si="10"/>
        <v>0</v>
      </c>
      <c r="AP12" s="53">
        <v>3</v>
      </c>
      <c r="AQ12" s="54" t="s">
        <v>51</v>
      </c>
      <c r="AR12" s="55">
        <v>37</v>
      </c>
      <c r="AS12" s="55">
        <v>60</v>
      </c>
      <c r="AT12" s="260"/>
    </row>
    <row r="13" spans="1:46" s="1" customFormat="1" ht="25.5" x14ac:dyDescent="0.25">
      <c r="A13" s="19">
        <f t="shared" si="11"/>
        <v>9</v>
      </c>
      <c r="B13" s="20" t="s">
        <v>59</v>
      </c>
      <c r="C13" s="20" t="s">
        <v>60</v>
      </c>
      <c r="D13" s="21">
        <v>10363</v>
      </c>
      <c r="E13" s="22" t="s">
        <v>61</v>
      </c>
      <c r="F13" s="23">
        <v>121</v>
      </c>
      <c r="G13" s="24">
        <v>25403.599999999999</v>
      </c>
      <c r="H13" s="23">
        <v>240</v>
      </c>
      <c r="I13" s="23">
        <v>240</v>
      </c>
      <c r="J13" s="25">
        <f t="shared" si="0"/>
        <v>2519.3999999999996</v>
      </c>
      <c r="K13" s="26">
        <f t="shared" si="1"/>
        <v>209.95</v>
      </c>
      <c r="L13" s="26">
        <f t="shared" si="1"/>
        <v>209.95</v>
      </c>
      <c r="M13" s="26">
        <f t="shared" si="1"/>
        <v>209.95</v>
      </c>
      <c r="N13" s="26">
        <f t="shared" si="1"/>
        <v>209.95</v>
      </c>
      <c r="O13" s="26">
        <f t="shared" si="1"/>
        <v>209.95</v>
      </c>
      <c r="P13" s="26">
        <f t="shared" si="1"/>
        <v>209.95</v>
      </c>
      <c r="Q13" s="26">
        <f t="shared" si="1"/>
        <v>209.95</v>
      </c>
      <c r="R13" s="26">
        <f t="shared" si="1"/>
        <v>209.95</v>
      </c>
      <c r="S13" s="26">
        <f t="shared" si="1"/>
        <v>209.95</v>
      </c>
      <c r="T13" s="26">
        <f t="shared" si="1"/>
        <v>209.95</v>
      </c>
      <c r="U13" s="26">
        <f t="shared" si="1"/>
        <v>209.95</v>
      </c>
      <c r="V13" s="26">
        <f t="shared" si="1"/>
        <v>209.95</v>
      </c>
      <c r="W13" s="27">
        <f t="shared" si="3"/>
        <v>1270.1999999999998</v>
      </c>
      <c r="X13" s="27">
        <v>0</v>
      </c>
      <c r="Y13" s="28">
        <v>0.14634727723999999</v>
      </c>
      <c r="Z13" s="28">
        <v>0.14634727723999999</v>
      </c>
      <c r="AA13" s="29">
        <f t="shared" si="2"/>
        <v>185.89031155024796</v>
      </c>
      <c r="AB13" s="29">
        <f t="shared" si="2"/>
        <v>0</v>
      </c>
      <c r="AC13" s="30"/>
      <c r="AD13" s="31"/>
      <c r="AE13" s="32">
        <f t="shared" si="14"/>
        <v>240</v>
      </c>
      <c r="AF13" s="33">
        <f t="shared" si="4"/>
        <v>14</v>
      </c>
      <c r="AG13" s="32">
        <f t="shared" si="5"/>
        <v>20</v>
      </c>
      <c r="AH13" s="33">
        <f t="shared" si="15"/>
        <v>105.84833333333333</v>
      </c>
      <c r="AI13" s="34">
        <f t="shared" si="7"/>
        <v>0.14634727723999999</v>
      </c>
      <c r="AJ13" s="52">
        <f>AA13</f>
        <v>185.89031155024796</v>
      </c>
      <c r="AK13" s="33">
        <f t="shared" ref="AK13:AM13" si="19">IF(OR(AB13=0,AF13&gt;AG13),0,IF(AF13+2=0,AH13*(12-MONTH(F13))*AI13,IF(AF13+2&lt;AG13,AH13*12*AI13,AH13*MONTH(F13)*AI13)))*0</f>
        <v>0</v>
      </c>
      <c r="AL13" s="33">
        <f t="shared" si="8"/>
        <v>0</v>
      </c>
      <c r="AM13" s="33">
        <f t="shared" si="9"/>
        <v>0</v>
      </c>
      <c r="AN13" s="35">
        <f t="shared" si="10"/>
        <v>0</v>
      </c>
      <c r="AO13" s="35">
        <f t="shared" si="10"/>
        <v>0</v>
      </c>
      <c r="AP13" s="53">
        <v>4</v>
      </c>
      <c r="AQ13" s="54" t="s">
        <v>36</v>
      </c>
      <c r="AR13" s="55">
        <v>61</v>
      </c>
      <c r="AS13" s="55">
        <v>84</v>
      </c>
      <c r="AT13" s="260"/>
    </row>
    <row r="14" spans="1:46" s="1" customFormat="1" ht="25.5" x14ac:dyDescent="0.25">
      <c r="A14" s="19">
        <f t="shared" si="11"/>
        <v>10</v>
      </c>
      <c r="B14" s="20" t="s">
        <v>62</v>
      </c>
      <c r="C14" s="20" t="s">
        <v>51</v>
      </c>
      <c r="D14" s="21">
        <v>17132</v>
      </c>
      <c r="E14" s="22" t="s">
        <v>63</v>
      </c>
      <c r="F14" s="23">
        <v>60</v>
      </c>
      <c r="G14" s="24">
        <v>66390</v>
      </c>
      <c r="H14" s="23">
        <v>60</v>
      </c>
      <c r="I14" s="23">
        <v>60</v>
      </c>
      <c r="J14" s="25">
        <f t="shared" si="0"/>
        <v>3319.5</v>
      </c>
      <c r="K14" s="26">
        <f t="shared" si="1"/>
        <v>1106.5</v>
      </c>
      <c r="L14" s="26">
        <f t="shared" si="1"/>
        <v>1106.5</v>
      </c>
      <c r="M14" s="26">
        <f t="shared" si="1"/>
        <v>1106.5</v>
      </c>
      <c r="N14" s="26"/>
      <c r="O14" s="26"/>
      <c r="P14" s="26"/>
      <c r="Q14" s="26"/>
      <c r="R14" s="26"/>
      <c r="S14" s="26"/>
      <c r="T14" s="26"/>
      <c r="U14" s="26"/>
      <c r="V14" s="26"/>
      <c r="W14" s="27">
        <f t="shared" si="3"/>
        <v>3319.5</v>
      </c>
      <c r="X14" s="27">
        <v>0</v>
      </c>
      <c r="Y14" s="28">
        <v>0.14634727723999999</v>
      </c>
      <c r="Z14" s="28">
        <v>0.14634727723999999</v>
      </c>
      <c r="AA14" s="29">
        <f t="shared" si="2"/>
        <v>485.79978679817998</v>
      </c>
      <c r="AB14" s="29">
        <f t="shared" si="2"/>
        <v>0</v>
      </c>
      <c r="AC14" s="30"/>
      <c r="AD14" s="31"/>
      <c r="AE14" s="32">
        <f t="shared" si="14"/>
        <v>60</v>
      </c>
      <c r="AF14" s="33">
        <f t="shared" si="4"/>
        <v>5</v>
      </c>
      <c r="AG14" s="32">
        <f t="shared" si="5"/>
        <v>5</v>
      </c>
      <c r="AH14" s="33">
        <f t="shared" si="15"/>
        <v>1106.5</v>
      </c>
      <c r="AI14" s="34">
        <f t="shared" si="7"/>
        <v>0.14634727723999999</v>
      </c>
      <c r="AJ14" s="52">
        <f>AA14</f>
        <v>485.79978679817998</v>
      </c>
      <c r="AK14" s="33">
        <f t="shared" si="18"/>
        <v>0</v>
      </c>
      <c r="AL14" s="33">
        <f t="shared" si="8"/>
        <v>0</v>
      </c>
      <c r="AM14" s="33">
        <f t="shared" si="9"/>
        <v>0</v>
      </c>
      <c r="AN14" s="35">
        <f t="shared" si="10"/>
        <v>0</v>
      </c>
      <c r="AO14" s="35">
        <f t="shared" si="10"/>
        <v>0</v>
      </c>
      <c r="AP14" s="53">
        <v>5</v>
      </c>
      <c r="AQ14" s="54" t="s">
        <v>64</v>
      </c>
      <c r="AR14" s="55">
        <v>85</v>
      </c>
      <c r="AS14" s="55">
        <v>120</v>
      </c>
      <c r="AT14" s="260"/>
    </row>
    <row r="15" spans="1:46" s="1" customFormat="1" ht="25.5" x14ac:dyDescent="0.25">
      <c r="A15" s="36">
        <f t="shared" si="11"/>
        <v>11</v>
      </c>
      <c r="B15" s="37" t="s">
        <v>65</v>
      </c>
      <c r="C15" s="37" t="s">
        <v>36</v>
      </c>
      <c r="D15" s="38">
        <v>17116</v>
      </c>
      <c r="E15" s="39" t="s">
        <v>66</v>
      </c>
      <c r="F15" s="40">
        <v>84</v>
      </c>
      <c r="G15" s="41">
        <v>268610</v>
      </c>
      <c r="H15" s="40">
        <v>84</v>
      </c>
      <c r="I15" s="40">
        <v>84</v>
      </c>
      <c r="J15" s="42">
        <f t="shared" si="0"/>
        <v>38372.87999999999</v>
      </c>
      <c r="K15" s="43">
        <f t="shared" si="1"/>
        <v>3197.74</v>
      </c>
      <c r="L15" s="43">
        <f t="shared" si="1"/>
        <v>3197.74</v>
      </c>
      <c r="M15" s="43">
        <f t="shared" si="1"/>
        <v>3197.74</v>
      </c>
      <c r="N15" s="43">
        <f t="shared" si="1"/>
        <v>3197.74</v>
      </c>
      <c r="O15" s="43">
        <f t="shared" si="1"/>
        <v>3197.74</v>
      </c>
      <c r="P15" s="43">
        <f t="shared" si="1"/>
        <v>3197.74</v>
      </c>
      <c r="Q15" s="43">
        <f t="shared" si="1"/>
        <v>3197.74</v>
      </c>
      <c r="R15" s="43">
        <f t="shared" si="1"/>
        <v>3197.74</v>
      </c>
      <c r="S15" s="43">
        <f t="shared" si="1"/>
        <v>3197.74</v>
      </c>
      <c r="T15" s="43">
        <f t="shared" si="1"/>
        <v>3197.74</v>
      </c>
      <c r="U15" s="43">
        <f t="shared" si="1"/>
        <v>3197.74</v>
      </c>
      <c r="V15" s="43">
        <f t="shared" si="1"/>
        <v>3197.74</v>
      </c>
      <c r="W15" s="44">
        <f t="shared" si="3"/>
        <v>38372.87999999999</v>
      </c>
      <c r="X15" s="44">
        <v>3197.5800000000017</v>
      </c>
      <c r="Y15" s="45">
        <v>0.14634727723999999</v>
      </c>
      <c r="Z15" s="45">
        <v>0.14634727723999999</v>
      </c>
      <c r="AA15" s="46">
        <f t="shared" si="2"/>
        <v>5615.7665078572491</v>
      </c>
      <c r="AB15" s="46">
        <f t="shared" si="2"/>
        <v>467.95712675707944</v>
      </c>
      <c r="AC15" s="47"/>
      <c r="AD15" s="31"/>
      <c r="AE15" s="49">
        <f t="shared" si="14"/>
        <v>84</v>
      </c>
      <c r="AF15" s="50">
        <f t="shared" si="4"/>
        <v>5</v>
      </c>
      <c r="AG15" s="49">
        <f t="shared" si="5"/>
        <v>7</v>
      </c>
      <c r="AH15" s="50">
        <f t="shared" si="15"/>
        <v>3197.7380952380954</v>
      </c>
      <c r="AI15" s="51">
        <f t="shared" si="7"/>
        <v>0.14634727723999999</v>
      </c>
      <c r="AJ15" s="50">
        <f t="shared" ref="AJ15" si="20">IF(OR(AA15=0,AF15&gt;AG15,AF15&lt;0),0,IF(AF15-1=0,AH15*(12-MONTH(F15))*AI15,IF(AF15=AG15,AH15*12*AI15,IF(AF15=0,AH15*(12-MONTH(F15))*AI15,AH15*12*AI15))))*0</f>
        <v>0</v>
      </c>
      <c r="AK15" s="50">
        <f t="shared" ref="AK15:AM15" si="21">IF(OR(AB15=0,AF15&gt;AG15),0,IF(AF15+2=0,AH15*(12-MONTH(F15))*AI15,IF(AF15+2&lt;AG15,AH15*12*AI15,AH15*MONTH(F15)*AI15)))*0</f>
        <v>0</v>
      </c>
      <c r="AL15" s="33">
        <v>0</v>
      </c>
      <c r="AM15" s="33">
        <f t="shared" si="9"/>
        <v>0</v>
      </c>
      <c r="AN15" s="35">
        <f t="shared" si="10"/>
        <v>-5615.7665078572491</v>
      </c>
      <c r="AO15" s="35">
        <f t="shared" si="10"/>
        <v>-467.95712675707944</v>
      </c>
      <c r="AP15" s="53">
        <v>6</v>
      </c>
      <c r="AQ15" s="54" t="s">
        <v>39</v>
      </c>
      <c r="AR15" s="55">
        <v>121</v>
      </c>
      <c r="AS15" s="55">
        <v>180</v>
      </c>
      <c r="AT15" s="260"/>
    </row>
    <row r="16" spans="1:46" s="1" customFormat="1" ht="31.5" x14ac:dyDescent="0.25">
      <c r="A16" s="19">
        <f t="shared" si="11"/>
        <v>12</v>
      </c>
      <c r="B16" s="20" t="s">
        <v>67</v>
      </c>
      <c r="C16" s="20" t="s">
        <v>36</v>
      </c>
      <c r="D16" s="21">
        <v>17851</v>
      </c>
      <c r="E16" s="22" t="s">
        <v>68</v>
      </c>
      <c r="F16" s="23">
        <v>84</v>
      </c>
      <c r="G16" s="24">
        <v>3110833.33</v>
      </c>
      <c r="H16" s="23">
        <v>84</v>
      </c>
      <c r="I16" s="23">
        <v>84</v>
      </c>
      <c r="J16" s="25">
        <f t="shared" si="0"/>
        <v>444404.75999999995</v>
      </c>
      <c r="K16" s="26">
        <f t="shared" si="1"/>
        <v>37033.730000000003</v>
      </c>
      <c r="L16" s="26">
        <f t="shared" si="1"/>
        <v>37033.730000000003</v>
      </c>
      <c r="M16" s="26">
        <f t="shared" si="1"/>
        <v>37033.730000000003</v>
      </c>
      <c r="N16" s="26">
        <f t="shared" si="1"/>
        <v>37033.730000000003</v>
      </c>
      <c r="O16" s="26">
        <f t="shared" si="1"/>
        <v>37033.730000000003</v>
      </c>
      <c r="P16" s="26">
        <f t="shared" si="1"/>
        <v>37033.730000000003</v>
      </c>
      <c r="Q16" s="26">
        <f t="shared" si="1"/>
        <v>37033.730000000003</v>
      </c>
      <c r="R16" s="26">
        <f t="shared" si="1"/>
        <v>37033.730000000003</v>
      </c>
      <c r="S16" s="26">
        <f t="shared" si="1"/>
        <v>37033.730000000003</v>
      </c>
      <c r="T16" s="26">
        <f t="shared" si="1"/>
        <v>37033.730000000003</v>
      </c>
      <c r="U16" s="26">
        <f t="shared" si="1"/>
        <v>37033.730000000003</v>
      </c>
      <c r="V16" s="26">
        <f t="shared" si="1"/>
        <v>37033.730000000003</v>
      </c>
      <c r="W16" s="27">
        <f t="shared" si="3"/>
        <v>444404.75999999995</v>
      </c>
      <c r="X16" s="27">
        <v>444404.76</v>
      </c>
      <c r="Y16" s="28">
        <v>0.14634727723999999</v>
      </c>
      <c r="Z16" s="28">
        <v>0.14634727723999999</v>
      </c>
      <c r="AA16" s="29">
        <f t="shared" si="2"/>
        <v>65037.42661849565</v>
      </c>
      <c r="AB16" s="29">
        <f t="shared" si="2"/>
        <v>65037.426618495658</v>
      </c>
      <c r="AC16" s="30"/>
      <c r="AD16" s="31"/>
      <c r="AE16" s="32">
        <f t="shared" si="14"/>
        <v>84</v>
      </c>
      <c r="AF16" s="33">
        <f t="shared" si="4"/>
        <v>2</v>
      </c>
      <c r="AG16" s="32">
        <f t="shared" si="5"/>
        <v>7</v>
      </c>
      <c r="AH16" s="33">
        <f t="shared" si="15"/>
        <v>37033.730119047621</v>
      </c>
      <c r="AI16" s="34">
        <f t="shared" si="7"/>
        <v>0.14634727723999999</v>
      </c>
      <c r="AJ16" s="258">
        <f>IF(OR(AA16=0,AF16&gt;AG16,AF16&lt;0),0,IF(AF16-1=0,AH16*(12-MONTH(F16))*AI16,IF(AF16=AG16,AH16*12*AI16,IF(AF16=0,AH16*(12-MONTH(F16))*AI16,AH16*12*AI16))))</f>
        <v>65037.426827563198</v>
      </c>
      <c r="AK16" s="33">
        <f>IF(OR(AB16=0,AF16&gt;AG16),0,IF(AF16+2=0,AH16*(12-MONTH(F16))*AI16,IF(AF16+2&lt;AG16,AH16*12*AI16,AH16*MONTH(F16)*AI16)))</f>
        <v>65037.426827563198</v>
      </c>
      <c r="AL16" s="33">
        <f t="shared" si="8"/>
        <v>65037.426618495658</v>
      </c>
      <c r="AM16" s="33">
        <f t="shared" si="9"/>
        <v>65037.426618495658</v>
      </c>
      <c r="AN16" s="35">
        <f t="shared" si="10"/>
        <v>2.0906754798488691E-4</v>
      </c>
      <c r="AO16" s="35">
        <f t="shared" si="10"/>
        <v>2.090675407089293E-4</v>
      </c>
      <c r="AP16" s="53">
        <v>7</v>
      </c>
      <c r="AQ16" s="54" t="s">
        <v>60</v>
      </c>
      <c r="AR16" s="55">
        <v>181</v>
      </c>
      <c r="AS16" s="55">
        <v>240</v>
      </c>
      <c r="AT16" s="260"/>
    </row>
    <row r="17" spans="1:46" s="1" customFormat="1" ht="51" x14ac:dyDescent="0.25">
      <c r="A17" s="19">
        <f t="shared" si="11"/>
        <v>13</v>
      </c>
      <c r="B17" s="20" t="s">
        <v>69</v>
      </c>
      <c r="C17" s="20" t="s">
        <v>51</v>
      </c>
      <c r="D17" s="21">
        <v>17984</v>
      </c>
      <c r="E17" s="22" t="s">
        <v>70</v>
      </c>
      <c r="F17" s="23">
        <v>60</v>
      </c>
      <c r="G17" s="24">
        <v>156625</v>
      </c>
      <c r="H17" s="23">
        <v>60</v>
      </c>
      <c r="I17" s="23">
        <v>60</v>
      </c>
      <c r="J17" s="25">
        <f t="shared" si="0"/>
        <v>31325.039999999994</v>
      </c>
      <c r="K17" s="26">
        <f t="shared" si="1"/>
        <v>2610.42</v>
      </c>
      <c r="L17" s="26">
        <f t="shared" si="1"/>
        <v>2610.42</v>
      </c>
      <c r="M17" s="26">
        <f t="shared" si="1"/>
        <v>2610.42</v>
      </c>
      <c r="N17" s="26">
        <f t="shared" si="1"/>
        <v>2610.42</v>
      </c>
      <c r="O17" s="26">
        <f t="shared" si="1"/>
        <v>2610.42</v>
      </c>
      <c r="P17" s="26">
        <f t="shared" si="1"/>
        <v>2610.42</v>
      </c>
      <c r="Q17" s="26">
        <f t="shared" si="1"/>
        <v>2610.42</v>
      </c>
      <c r="R17" s="26">
        <f t="shared" si="1"/>
        <v>2610.42</v>
      </c>
      <c r="S17" s="26">
        <f t="shared" si="1"/>
        <v>2610.42</v>
      </c>
      <c r="T17" s="26">
        <f t="shared" si="1"/>
        <v>2610.42</v>
      </c>
      <c r="U17" s="26">
        <f t="shared" si="1"/>
        <v>2610.42</v>
      </c>
      <c r="V17" s="26">
        <f t="shared" si="1"/>
        <v>2610.42</v>
      </c>
      <c r="W17" s="27">
        <f t="shared" si="3"/>
        <v>31325.039999999994</v>
      </c>
      <c r="X17" s="27">
        <v>31325.040000000001</v>
      </c>
      <c r="Y17" s="28">
        <v>0.14634727723999999</v>
      </c>
      <c r="Z17" s="28">
        <v>0.14634727723999999</v>
      </c>
      <c r="AA17" s="29">
        <f t="shared" si="2"/>
        <v>4584.3343134340885</v>
      </c>
      <c r="AB17" s="29">
        <f t="shared" si="2"/>
        <v>4584.3343134340894</v>
      </c>
      <c r="AC17" s="30"/>
      <c r="AD17" s="31"/>
      <c r="AE17" s="32">
        <f t="shared" si="14"/>
        <v>60</v>
      </c>
      <c r="AF17" s="33">
        <f t="shared" si="4"/>
        <v>2</v>
      </c>
      <c r="AG17" s="32">
        <f t="shared" si="5"/>
        <v>5</v>
      </c>
      <c r="AH17" s="33">
        <f t="shared" si="15"/>
        <v>2610.4166666666665</v>
      </c>
      <c r="AI17" s="34">
        <f t="shared" si="7"/>
        <v>0.14634727723999999</v>
      </c>
      <c r="AJ17" s="258">
        <f t="shared" ref="AJ17:AJ74" si="22">MIN(AA17,IF(OR(AA17=0,AF17&gt;AG17,AF17&lt;0),0,IF(AF17=AG17,AH17*(AE17-(AF17*12-MONTH(E17)))*AI17,IF(AF17=0,AH17*(12-MONTH(E17))*AI17,AH17*12*AI17))))</f>
        <v>4584.3284595429996</v>
      </c>
      <c r="AK17" s="33">
        <f t="shared" ref="AK17:AM74" si="23">MIN(AB17,IF(OR(AB17=0,AF17&gt;AG17,AF17=AG17,AG17-AF17&lt;2),0,IF(AG17-AF17=2,AH17*(AE17-((AF17+2)*12-MONTH(E17)))*AI17,AH17*12*AI17)))</f>
        <v>4584.3284595429996</v>
      </c>
      <c r="AL17" s="33">
        <f t="shared" si="8"/>
        <v>4584.3284595429996</v>
      </c>
      <c r="AM17" s="33">
        <f t="shared" si="9"/>
        <v>4584.3284595429996</v>
      </c>
      <c r="AN17" s="35">
        <f t="shared" si="10"/>
        <v>-5.8538910889183171E-3</v>
      </c>
      <c r="AO17" s="35">
        <f t="shared" si="10"/>
        <v>-5.8538910898278118E-3</v>
      </c>
      <c r="AP17" s="53">
        <v>8</v>
      </c>
      <c r="AQ17" s="54" t="s">
        <v>71</v>
      </c>
      <c r="AR17" s="55">
        <v>241</v>
      </c>
      <c r="AS17" s="55">
        <v>300</v>
      </c>
      <c r="AT17" s="260"/>
    </row>
    <row r="18" spans="1:46" s="1" customFormat="1" ht="51" x14ac:dyDescent="0.25">
      <c r="A18" s="19">
        <f t="shared" si="11"/>
        <v>14</v>
      </c>
      <c r="B18" s="20" t="s">
        <v>72</v>
      </c>
      <c r="C18" s="20" t="s">
        <v>51</v>
      </c>
      <c r="D18" s="21">
        <v>17985</v>
      </c>
      <c r="E18" s="22" t="s">
        <v>70</v>
      </c>
      <c r="F18" s="23">
        <v>60</v>
      </c>
      <c r="G18" s="24">
        <v>156625</v>
      </c>
      <c r="H18" s="23">
        <v>60</v>
      </c>
      <c r="I18" s="23">
        <v>60</v>
      </c>
      <c r="J18" s="25">
        <f t="shared" si="0"/>
        <v>31325.039999999994</v>
      </c>
      <c r="K18" s="26">
        <f t="shared" si="1"/>
        <v>2610.42</v>
      </c>
      <c r="L18" s="26">
        <f t="shared" si="1"/>
        <v>2610.42</v>
      </c>
      <c r="M18" s="26">
        <f t="shared" si="1"/>
        <v>2610.42</v>
      </c>
      <c r="N18" s="26">
        <f t="shared" si="1"/>
        <v>2610.42</v>
      </c>
      <c r="O18" s="26">
        <f t="shared" si="1"/>
        <v>2610.42</v>
      </c>
      <c r="P18" s="26">
        <f t="shared" si="1"/>
        <v>2610.42</v>
      </c>
      <c r="Q18" s="26">
        <f t="shared" si="1"/>
        <v>2610.42</v>
      </c>
      <c r="R18" s="26">
        <f t="shared" si="1"/>
        <v>2610.42</v>
      </c>
      <c r="S18" s="26">
        <f t="shared" si="1"/>
        <v>2610.42</v>
      </c>
      <c r="T18" s="26">
        <f t="shared" si="1"/>
        <v>2610.42</v>
      </c>
      <c r="U18" s="26">
        <f t="shared" si="1"/>
        <v>2610.42</v>
      </c>
      <c r="V18" s="26">
        <f t="shared" si="1"/>
        <v>2610.42</v>
      </c>
      <c r="W18" s="27">
        <f t="shared" si="3"/>
        <v>31325.039999999994</v>
      </c>
      <c r="X18" s="27">
        <v>31325.040000000001</v>
      </c>
      <c r="Y18" s="28">
        <v>0.14634727723999999</v>
      </c>
      <c r="Z18" s="28">
        <v>0.14634727723999999</v>
      </c>
      <c r="AA18" s="29">
        <f t="shared" si="2"/>
        <v>4584.3343134340885</v>
      </c>
      <c r="AB18" s="29">
        <f t="shared" si="2"/>
        <v>4584.3343134340894</v>
      </c>
      <c r="AC18" s="30"/>
      <c r="AD18" s="31"/>
      <c r="AE18" s="32">
        <f t="shared" si="14"/>
        <v>60</v>
      </c>
      <c r="AF18" s="33">
        <f t="shared" si="4"/>
        <v>2</v>
      </c>
      <c r="AG18" s="32">
        <f t="shared" si="5"/>
        <v>5</v>
      </c>
      <c r="AH18" s="33">
        <f t="shared" si="15"/>
        <v>2610.4166666666665</v>
      </c>
      <c r="AI18" s="34">
        <f t="shared" si="7"/>
        <v>0.14634727723999999</v>
      </c>
      <c r="AJ18" s="258">
        <f t="shared" si="22"/>
        <v>4584.3284595429996</v>
      </c>
      <c r="AK18" s="33">
        <f t="shared" si="23"/>
        <v>4584.3284595429996</v>
      </c>
      <c r="AL18" s="33">
        <f t="shared" si="8"/>
        <v>4584.3284595429996</v>
      </c>
      <c r="AM18" s="33">
        <f t="shared" si="9"/>
        <v>4584.3284595429996</v>
      </c>
      <c r="AN18" s="35">
        <f t="shared" si="10"/>
        <v>-5.8538910889183171E-3</v>
      </c>
      <c r="AO18" s="35">
        <f t="shared" si="10"/>
        <v>-5.8538910898278118E-3</v>
      </c>
      <c r="AP18" s="53">
        <v>9</v>
      </c>
      <c r="AQ18" s="54" t="s">
        <v>73</v>
      </c>
      <c r="AR18" s="55">
        <v>301</v>
      </c>
      <c r="AS18" s="55">
        <v>360</v>
      </c>
      <c r="AT18" s="260"/>
    </row>
    <row r="19" spans="1:46" s="1" customFormat="1" ht="25.5" x14ac:dyDescent="0.25">
      <c r="A19" s="19">
        <f t="shared" si="11"/>
        <v>15</v>
      </c>
      <c r="B19" s="20" t="s">
        <v>74</v>
      </c>
      <c r="C19" s="20" t="s">
        <v>51</v>
      </c>
      <c r="D19" s="21">
        <v>18183</v>
      </c>
      <c r="E19" s="22" t="s">
        <v>75</v>
      </c>
      <c r="F19" s="23">
        <v>60</v>
      </c>
      <c r="G19" s="24">
        <v>217169.16</v>
      </c>
      <c r="H19" s="23">
        <v>60</v>
      </c>
      <c r="I19" s="23">
        <v>60</v>
      </c>
      <c r="J19" s="25">
        <f t="shared" si="0"/>
        <v>43433.879999999983</v>
      </c>
      <c r="K19" s="26">
        <f t="shared" si="1"/>
        <v>3619.49</v>
      </c>
      <c r="L19" s="26">
        <f t="shared" si="1"/>
        <v>3619.49</v>
      </c>
      <c r="M19" s="26">
        <f t="shared" si="1"/>
        <v>3619.49</v>
      </c>
      <c r="N19" s="26">
        <f t="shared" si="1"/>
        <v>3619.49</v>
      </c>
      <c r="O19" s="26">
        <f t="shared" si="1"/>
        <v>3619.49</v>
      </c>
      <c r="P19" s="26">
        <f t="shared" si="1"/>
        <v>3619.49</v>
      </c>
      <c r="Q19" s="26">
        <f t="shared" si="1"/>
        <v>3619.49</v>
      </c>
      <c r="R19" s="26">
        <f t="shared" si="1"/>
        <v>3619.49</v>
      </c>
      <c r="S19" s="26">
        <f t="shared" si="1"/>
        <v>3619.49</v>
      </c>
      <c r="T19" s="26">
        <f t="shared" si="1"/>
        <v>3619.49</v>
      </c>
      <c r="U19" s="26">
        <f t="shared" si="1"/>
        <v>3619.49</v>
      </c>
      <c r="V19" s="26">
        <f t="shared" si="1"/>
        <v>3619.49</v>
      </c>
      <c r="W19" s="27">
        <f t="shared" si="3"/>
        <v>43433.879999999983</v>
      </c>
      <c r="X19" s="27">
        <v>43433.88</v>
      </c>
      <c r="Y19" s="28">
        <v>0.14634727723999999</v>
      </c>
      <c r="Z19" s="28">
        <v>0.14634727723999999</v>
      </c>
      <c r="AA19" s="29">
        <f t="shared" si="2"/>
        <v>6356.4300779688883</v>
      </c>
      <c r="AB19" s="29">
        <f t="shared" si="2"/>
        <v>6356.4300779688901</v>
      </c>
      <c r="AC19" s="30"/>
      <c r="AD19" s="31"/>
      <c r="AE19" s="32">
        <f t="shared" si="14"/>
        <v>60</v>
      </c>
      <c r="AF19" s="33">
        <f t="shared" si="4"/>
        <v>1</v>
      </c>
      <c r="AG19" s="32">
        <f t="shared" si="5"/>
        <v>5</v>
      </c>
      <c r="AH19" s="33">
        <f t="shared" si="15"/>
        <v>3619.4859999999999</v>
      </c>
      <c r="AI19" s="34">
        <f t="shared" si="7"/>
        <v>0.14634727723999999</v>
      </c>
      <c r="AJ19" s="258">
        <f t="shared" si="22"/>
        <v>6356.4230532995825</v>
      </c>
      <c r="AK19" s="33">
        <f t="shared" si="23"/>
        <v>6356.4230532995825</v>
      </c>
      <c r="AL19" s="33">
        <f t="shared" si="8"/>
        <v>6356.4230532995825</v>
      </c>
      <c r="AM19" s="33">
        <f t="shared" si="9"/>
        <v>6356.4230532995825</v>
      </c>
      <c r="AN19" s="35">
        <f t="shared" si="10"/>
        <v>-7.0246693057924858E-3</v>
      </c>
      <c r="AO19" s="35">
        <f t="shared" si="10"/>
        <v>-7.0246693076114752E-3</v>
      </c>
      <c r="AP19" s="53">
        <v>10</v>
      </c>
      <c r="AQ19" s="54" t="s">
        <v>76</v>
      </c>
      <c r="AR19" s="55">
        <v>361</v>
      </c>
      <c r="AS19" s="55">
        <v>480</v>
      </c>
      <c r="AT19" s="260"/>
    </row>
    <row r="20" spans="1:46" s="1" customFormat="1" ht="25.5" x14ac:dyDescent="0.25">
      <c r="A20" s="19">
        <f t="shared" si="11"/>
        <v>16</v>
      </c>
      <c r="B20" s="20" t="s">
        <v>77</v>
      </c>
      <c r="C20" s="20" t="s">
        <v>51</v>
      </c>
      <c r="D20" s="21">
        <v>18420</v>
      </c>
      <c r="E20" s="22" t="s">
        <v>78</v>
      </c>
      <c r="F20" s="23">
        <v>60</v>
      </c>
      <c r="G20" s="24">
        <v>109166.67</v>
      </c>
      <c r="H20" s="23">
        <v>60</v>
      </c>
      <c r="I20" s="23">
        <v>60</v>
      </c>
      <c r="J20" s="25">
        <f t="shared" si="0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7">
        <f t="shared" si="3"/>
        <v>0</v>
      </c>
      <c r="X20" s="27">
        <v>21833.279999999999</v>
      </c>
      <c r="Y20" s="28">
        <v>0.14634727723999999</v>
      </c>
      <c r="Z20" s="28">
        <v>0.14634727723999999</v>
      </c>
      <c r="AA20" s="29">
        <f t="shared" si="2"/>
        <v>0</v>
      </c>
      <c r="AB20" s="29">
        <f t="shared" si="2"/>
        <v>3195.2410812185467</v>
      </c>
      <c r="AC20" s="30"/>
      <c r="AD20" s="31"/>
      <c r="AE20" s="32">
        <f t="shared" si="14"/>
        <v>60</v>
      </c>
      <c r="AF20" s="33">
        <f t="shared" si="4"/>
        <v>0</v>
      </c>
      <c r="AG20" s="32">
        <f t="shared" si="5"/>
        <v>5</v>
      </c>
      <c r="AH20" s="33">
        <f t="shared" si="15"/>
        <v>1819.4445000000001</v>
      </c>
      <c r="AI20" s="34">
        <f t="shared" si="7"/>
        <v>0.14634727723999999</v>
      </c>
      <c r="AJ20" s="258">
        <f t="shared" si="22"/>
        <v>0</v>
      </c>
      <c r="AK20" s="33">
        <f t="shared" si="23"/>
        <v>3195.2410812185467</v>
      </c>
      <c r="AL20" s="33">
        <f t="shared" si="8"/>
        <v>3195.2410812185467</v>
      </c>
      <c r="AM20" s="33">
        <f t="shared" si="9"/>
        <v>3195.2410812185467</v>
      </c>
      <c r="AN20" s="35">
        <f t="shared" si="10"/>
        <v>0</v>
      </c>
      <c r="AO20" s="35">
        <f t="shared" si="10"/>
        <v>0</v>
      </c>
      <c r="AP20" s="57"/>
      <c r="AQ20" s="58"/>
      <c r="AR20" s="59">
        <v>960</v>
      </c>
      <c r="AS20" s="59"/>
      <c r="AT20" s="260"/>
    </row>
    <row r="21" spans="1:46" s="1" customFormat="1" ht="25.5" x14ac:dyDescent="0.25">
      <c r="A21" s="19">
        <f t="shared" si="11"/>
        <v>17</v>
      </c>
      <c r="B21" s="20" t="s">
        <v>79</v>
      </c>
      <c r="C21" s="20" t="s">
        <v>76</v>
      </c>
      <c r="D21" s="21">
        <v>10135</v>
      </c>
      <c r="E21" s="22" t="s">
        <v>80</v>
      </c>
      <c r="F21" s="23">
        <v>336</v>
      </c>
      <c r="G21" s="24">
        <v>72759020.670000002</v>
      </c>
      <c r="H21" s="23">
        <v>480</v>
      </c>
      <c r="I21" s="23">
        <v>480</v>
      </c>
      <c r="J21" s="25">
        <f t="shared" si="0"/>
        <v>2598536.4000000004</v>
      </c>
      <c r="K21" s="26">
        <f t="shared" ref="K21:V42" si="24">ROUND($G21/$F21,2)</f>
        <v>216544.7</v>
      </c>
      <c r="L21" s="26">
        <f t="shared" si="24"/>
        <v>216544.7</v>
      </c>
      <c r="M21" s="26">
        <f t="shared" si="24"/>
        <v>216544.7</v>
      </c>
      <c r="N21" s="26">
        <f t="shared" si="24"/>
        <v>216544.7</v>
      </c>
      <c r="O21" s="26">
        <f t="shared" si="24"/>
        <v>216544.7</v>
      </c>
      <c r="P21" s="26">
        <f t="shared" si="24"/>
        <v>216544.7</v>
      </c>
      <c r="Q21" s="26">
        <f t="shared" si="24"/>
        <v>216544.7</v>
      </c>
      <c r="R21" s="26">
        <f t="shared" si="24"/>
        <v>216544.7</v>
      </c>
      <c r="S21" s="26">
        <f t="shared" si="24"/>
        <v>216544.7</v>
      </c>
      <c r="T21" s="26">
        <f t="shared" si="24"/>
        <v>216544.7</v>
      </c>
      <c r="U21" s="26">
        <f t="shared" si="24"/>
        <v>216544.7</v>
      </c>
      <c r="V21" s="26">
        <f t="shared" si="24"/>
        <v>216544.7</v>
      </c>
      <c r="W21" s="27">
        <f t="shared" si="3"/>
        <v>1818975.48</v>
      </c>
      <c r="X21" s="27">
        <v>1818975.48</v>
      </c>
      <c r="Y21" s="28">
        <v>0.14634727723999999</v>
      </c>
      <c r="Z21" s="28">
        <v>0.14634727723999999</v>
      </c>
      <c r="AA21" s="29">
        <f t="shared" ref="AA21:AB36" si="25">Y21*W21</f>
        <v>266202.10886432207</v>
      </c>
      <c r="AB21" s="29">
        <f t="shared" si="25"/>
        <v>266202.10886432207</v>
      </c>
      <c r="AC21" s="30"/>
      <c r="AD21" s="31"/>
      <c r="AE21" s="32">
        <f t="shared" si="14"/>
        <v>480</v>
      </c>
      <c r="AF21" s="33">
        <f t="shared" si="4"/>
        <v>14</v>
      </c>
      <c r="AG21" s="32">
        <f t="shared" si="5"/>
        <v>40</v>
      </c>
      <c r="AH21" s="33">
        <f t="shared" si="15"/>
        <v>151581.29306250002</v>
      </c>
      <c r="AI21" s="34">
        <f t="shared" si="7"/>
        <v>0.14634727723999999</v>
      </c>
      <c r="AJ21" s="258">
        <f t="shared" si="22"/>
        <v>266202.10886432207</v>
      </c>
      <c r="AK21" s="33">
        <f t="shared" si="23"/>
        <v>266202.10886432207</v>
      </c>
      <c r="AL21" s="33">
        <f t="shared" si="8"/>
        <v>266202.10886432207</v>
      </c>
      <c r="AM21" s="33">
        <f t="shared" si="9"/>
        <v>266202.10886432207</v>
      </c>
      <c r="AN21" s="35">
        <f t="shared" si="10"/>
        <v>0</v>
      </c>
      <c r="AO21" s="35">
        <f t="shared" si="10"/>
        <v>0</v>
      </c>
      <c r="AP21" s="259"/>
      <c r="AQ21" s="56"/>
      <c r="AR21" s="56"/>
      <c r="AS21" s="56"/>
      <c r="AT21" s="56"/>
    </row>
    <row r="22" spans="1:46" s="1" customFormat="1" ht="26.25" customHeight="1" x14ac:dyDescent="0.25">
      <c r="A22" s="19">
        <f t="shared" si="11"/>
        <v>18</v>
      </c>
      <c r="B22" s="20" t="s">
        <v>81</v>
      </c>
      <c r="C22" s="20" t="s">
        <v>64</v>
      </c>
      <c r="D22" s="21">
        <v>17676</v>
      </c>
      <c r="E22" s="22" t="s">
        <v>82</v>
      </c>
      <c r="F22" s="23">
        <v>120</v>
      </c>
      <c r="G22" s="24">
        <v>266835</v>
      </c>
      <c r="H22" s="23">
        <v>120</v>
      </c>
      <c r="I22" s="23">
        <v>120</v>
      </c>
      <c r="J22" s="25">
        <f t="shared" si="0"/>
        <v>26683.560000000009</v>
      </c>
      <c r="K22" s="26">
        <f t="shared" si="24"/>
        <v>2223.63</v>
      </c>
      <c r="L22" s="26">
        <f t="shared" si="24"/>
        <v>2223.63</v>
      </c>
      <c r="M22" s="26">
        <f t="shared" si="24"/>
        <v>2223.63</v>
      </c>
      <c r="N22" s="26">
        <f t="shared" si="24"/>
        <v>2223.63</v>
      </c>
      <c r="O22" s="26">
        <f t="shared" si="24"/>
        <v>2223.63</v>
      </c>
      <c r="P22" s="26">
        <f t="shared" si="24"/>
        <v>2223.63</v>
      </c>
      <c r="Q22" s="26">
        <f t="shared" si="24"/>
        <v>2223.63</v>
      </c>
      <c r="R22" s="26">
        <f t="shared" si="24"/>
        <v>2223.63</v>
      </c>
      <c r="S22" s="26">
        <f t="shared" si="24"/>
        <v>2223.63</v>
      </c>
      <c r="T22" s="26">
        <f t="shared" si="24"/>
        <v>2223.63</v>
      </c>
      <c r="U22" s="26">
        <f t="shared" si="24"/>
        <v>2223.63</v>
      </c>
      <c r="V22" s="26">
        <f t="shared" si="24"/>
        <v>2223.63</v>
      </c>
      <c r="W22" s="27">
        <f t="shared" si="3"/>
        <v>26683.56</v>
      </c>
      <c r="X22" s="27">
        <v>26683.56</v>
      </c>
      <c r="Y22" s="28">
        <v>0.14634727723999999</v>
      </c>
      <c r="Z22" s="28">
        <v>0.14634727723999999</v>
      </c>
      <c r="AA22" s="29">
        <f t="shared" si="25"/>
        <v>3905.0663530701745</v>
      </c>
      <c r="AB22" s="29">
        <f t="shared" si="25"/>
        <v>3905.0663530701745</v>
      </c>
      <c r="AC22" s="30"/>
      <c r="AD22" s="31"/>
      <c r="AE22" s="32">
        <f t="shared" si="14"/>
        <v>120</v>
      </c>
      <c r="AF22" s="33">
        <f t="shared" si="4"/>
        <v>4</v>
      </c>
      <c r="AG22" s="32">
        <f t="shared" si="5"/>
        <v>10</v>
      </c>
      <c r="AH22" s="33">
        <f t="shared" si="15"/>
        <v>2223.625</v>
      </c>
      <c r="AI22" s="34">
        <f t="shared" si="7"/>
        <v>0.14634727723999999</v>
      </c>
      <c r="AJ22" s="258">
        <f t="shared" si="22"/>
        <v>3905.0575722335398</v>
      </c>
      <c r="AK22" s="33">
        <f t="shared" si="23"/>
        <v>3905.0575722335398</v>
      </c>
      <c r="AL22" s="33">
        <f t="shared" si="8"/>
        <v>3905.0575722335398</v>
      </c>
      <c r="AM22" s="33">
        <f t="shared" si="9"/>
        <v>3905.0575722335398</v>
      </c>
      <c r="AN22" s="35">
        <f t="shared" ref="AN22:AO85" si="26">AJ22-AA22</f>
        <v>-8.7808366347417177E-3</v>
      </c>
      <c r="AO22" s="35">
        <f t="shared" si="26"/>
        <v>-8.7808366347417177E-3</v>
      </c>
      <c r="AP22" s="259"/>
    </row>
    <row r="23" spans="1:46" s="1" customFormat="1" ht="25.5" x14ac:dyDescent="0.25">
      <c r="A23" s="19">
        <f t="shared" si="11"/>
        <v>19</v>
      </c>
      <c r="B23" s="20" t="s">
        <v>83</v>
      </c>
      <c r="C23" s="20" t="s">
        <v>51</v>
      </c>
      <c r="D23" s="21">
        <v>17335</v>
      </c>
      <c r="E23" s="22" t="s">
        <v>84</v>
      </c>
      <c r="F23" s="23">
        <v>60</v>
      </c>
      <c r="G23" s="24">
        <v>75235</v>
      </c>
      <c r="H23" s="23">
        <v>60</v>
      </c>
      <c r="I23" s="23">
        <v>60</v>
      </c>
      <c r="J23" s="25">
        <f t="shared" si="0"/>
        <v>15047.04</v>
      </c>
      <c r="K23" s="26">
        <f t="shared" si="24"/>
        <v>1253.92</v>
      </c>
      <c r="L23" s="26">
        <f t="shared" si="24"/>
        <v>1253.92</v>
      </c>
      <c r="M23" s="26">
        <f t="shared" si="24"/>
        <v>1253.92</v>
      </c>
      <c r="N23" s="26">
        <f t="shared" si="24"/>
        <v>1253.92</v>
      </c>
      <c r="O23" s="26">
        <f t="shared" si="24"/>
        <v>1253.92</v>
      </c>
      <c r="P23" s="26">
        <f t="shared" si="24"/>
        <v>1253.92</v>
      </c>
      <c r="Q23" s="26">
        <f t="shared" si="24"/>
        <v>1253.92</v>
      </c>
      <c r="R23" s="26">
        <f t="shared" si="24"/>
        <v>1253.92</v>
      </c>
      <c r="S23" s="26">
        <f t="shared" si="24"/>
        <v>1253.92</v>
      </c>
      <c r="T23" s="26">
        <f t="shared" si="24"/>
        <v>1253.92</v>
      </c>
      <c r="U23" s="26">
        <f t="shared" si="24"/>
        <v>1253.92</v>
      </c>
      <c r="V23" s="26">
        <f t="shared" si="24"/>
        <v>1253.92</v>
      </c>
      <c r="W23" s="27">
        <f t="shared" si="3"/>
        <v>15047.04</v>
      </c>
      <c r="X23" s="27">
        <v>0</v>
      </c>
      <c r="Y23" s="28">
        <v>0.14634727723999999</v>
      </c>
      <c r="Z23" s="28">
        <v>0.14634727723999999</v>
      </c>
      <c r="AA23" s="29">
        <f t="shared" si="25"/>
        <v>2202.0933345213698</v>
      </c>
      <c r="AB23" s="29">
        <f t="shared" si="25"/>
        <v>0</v>
      </c>
      <c r="AC23" s="30"/>
      <c r="AD23" s="31"/>
      <c r="AE23" s="32">
        <f t="shared" si="14"/>
        <v>60</v>
      </c>
      <c r="AF23" s="33">
        <f t="shared" si="4"/>
        <v>4</v>
      </c>
      <c r="AG23" s="32">
        <f t="shared" si="5"/>
        <v>5</v>
      </c>
      <c r="AH23" s="33">
        <f t="shared" si="15"/>
        <v>1253.9166666666667</v>
      </c>
      <c r="AI23" s="34">
        <f t="shared" si="7"/>
        <v>0.14634727723999999</v>
      </c>
      <c r="AJ23" s="258">
        <f t="shared" si="22"/>
        <v>2202.08748063028</v>
      </c>
      <c r="AK23" s="33">
        <f t="shared" si="23"/>
        <v>0</v>
      </c>
      <c r="AL23" s="33">
        <f t="shared" si="8"/>
        <v>0</v>
      </c>
      <c r="AM23" s="33">
        <f t="shared" si="9"/>
        <v>0</v>
      </c>
      <c r="AN23" s="35">
        <f t="shared" si="26"/>
        <v>-5.8538910898278118E-3</v>
      </c>
      <c r="AO23" s="35">
        <f t="shared" si="26"/>
        <v>0</v>
      </c>
      <c r="AP23" s="259"/>
    </row>
    <row r="24" spans="1:46" s="1" customFormat="1" ht="38.25" x14ac:dyDescent="0.25">
      <c r="A24" s="19">
        <f t="shared" si="11"/>
        <v>20</v>
      </c>
      <c r="B24" s="20" t="s">
        <v>85</v>
      </c>
      <c r="C24" s="20" t="s">
        <v>51</v>
      </c>
      <c r="D24" s="21">
        <v>17334</v>
      </c>
      <c r="E24" s="22" t="s">
        <v>86</v>
      </c>
      <c r="F24" s="23">
        <v>60</v>
      </c>
      <c r="G24" s="24">
        <v>47310</v>
      </c>
      <c r="H24" s="23">
        <v>60</v>
      </c>
      <c r="I24" s="23">
        <v>60</v>
      </c>
      <c r="J24" s="25">
        <f t="shared" si="0"/>
        <v>9462</v>
      </c>
      <c r="K24" s="26">
        <f t="shared" si="24"/>
        <v>788.5</v>
      </c>
      <c r="L24" s="26">
        <f t="shared" si="24"/>
        <v>788.5</v>
      </c>
      <c r="M24" s="26">
        <f t="shared" si="24"/>
        <v>788.5</v>
      </c>
      <c r="N24" s="26">
        <f t="shared" si="24"/>
        <v>788.5</v>
      </c>
      <c r="O24" s="26">
        <f t="shared" si="24"/>
        <v>788.5</v>
      </c>
      <c r="P24" s="26">
        <f t="shared" si="24"/>
        <v>788.5</v>
      </c>
      <c r="Q24" s="26">
        <f t="shared" si="24"/>
        <v>788.5</v>
      </c>
      <c r="R24" s="26">
        <f t="shared" si="24"/>
        <v>788.5</v>
      </c>
      <c r="S24" s="26">
        <f t="shared" si="24"/>
        <v>788.5</v>
      </c>
      <c r="T24" s="26">
        <f t="shared" si="24"/>
        <v>788.5</v>
      </c>
      <c r="U24" s="26">
        <f t="shared" si="24"/>
        <v>788.5</v>
      </c>
      <c r="V24" s="26">
        <f t="shared" si="24"/>
        <v>788.5</v>
      </c>
      <c r="W24" s="27">
        <f t="shared" si="3"/>
        <v>9462</v>
      </c>
      <c r="X24" s="27">
        <v>0</v>
      </c>
      <c r="Y24" s="28">
        <v>0.14634727723999999</v>
      </c>
      <c r="Z24" s="28">
        <v>0.14634727723999999</v>
      </c>
      <c r="AA24" s="29">
        <f t="shared" si="25"/>
        <v>1384.73793724488</v>
      </c>
      <c r="AB24" s="29">
        <f t="shared" si="25"/>
        <v>0</v>
      </c>
      <c r="AC24" s="30"/>
      <c r="AD24" s="31"/>
      <c r="AE24" s="32">
        <f t="shared" si="14"/>
        <v>60</v>
      </c>
      <c r="AF24" s="33">
        <f t="shared" si="4"/>
        <v>4</v>
      </c>
      <c r="AG24" s="32">
        <f t="shared" si="5"/>
        <v>5</v>
      </c>
      <c r="AH24" s="33">
        <f t="shared" si="15"/>
        <v>788.5</v>
      </c>
      <c r="AI24" s="34">
        <f t="shared" si="7"/>
        <v>0.14634727723999999</v>
      </c>
      <c r="AJ24" s="258">
        <f t="shared" si="22"/>
        <v>1384.73793724488</v>
      </c>
      <c r="AK24" s="33">
        <f t="shared" si="23"/>
        <v>0</v>
      </c>
      <c r="AL24" s="33">
        <f t="shared" si="8"/>
        <v>0</v>
      </c>
      <c r="AM24" s="33">
        <f t="shared" si="9"/>
        <v>0</v>
      </c>
      <c r="AN24" s="35">
        <f t="shared" si="26"/>
        <v>0</v>
      </c>
      <c r="AO24" s="35">
        <f t="shared" si="26"/>
        <v>0</v>
      </c>
      <c r="AP24" s="259"/>
    </row>
    <row r="25" spans="1:46" s="1" customFormat="1" ht="25.5" x14ac:dyDescent="0.25">
      <c r="A25" s="19">
        <f t="shared" si="11"/>
        <v>21</v>
      </c>
      <c r="B25" s="20" t="s">
        <v>87</v>
      </c>
      <c r="C25" s="20" t="s">
        <v>39</v>
      </c>
      <c r="D25" s="21">
        <v>18274</v>
      </c>
      <c r="E25" s="22" t="s">
        <v>88</v>
      </c>
      <c r="F25" s="23">
        <v>180</v>
      </c>
      <c r="G25" s="24">
        <v>123758.33</v>
      </c>
      <c r="H25" s="23">
        <v>180</v>
      </c>
      <c r="I25" s="23">
        <v>180</v>
      </c>
      <c r="J25" s="25">
        <f t="shared" si="0"/>
        <v>6187.9500000000007</v>
      </c>
      <c r="K25" s="26"/>
      <c r="L25" s="26"/>
      <c r="M25" s="26"/>
      <c r="N25" s="26">
        <f t="shared" si="24"/>
        <v>687.55</v>
      </c>
      <c r="O25" s="26">
        <f t="shared" si="24"/>
        <v>687.55</v>
      </c>
      <c r="P25" s="26">
        <f t="shared" si="24"/>
        <v>687.55</v>
      </c>
      <c r="Q25" s="26">
        <f t="shared" si="24"/>
        <v>687.55</v>
      </c>
      <c r="R25" s="26">
        <f t="shared" si="24"/>
        <v>687.55</v>
      </c>
      <c r="S25" s="26">
        <f t="shared" si="24"/>
        <v>687.55</v>
      </c>
      <c r="T25" s="26">
        <f t="shared" si="24"/>
        <v>687.55</v>
      </c>
      <c r="U25" s="26">
        <f t="shared" si="24"/>
        <v>687.55</v>
      </c>
      <c r="V25" s="26">
        <f t="shared" si="24"/>
        <v>687.55</v>
      </c>
      <c r="W25" s="27">
        <f t="shared" si="3"/>
        <v>6187.9500000000007</v>
      </c>
      <c r="X25" s="27">
        <v>8250.5999999999985</v>
      </c>
      <c r="Y25" s="28">
        <v>0.14634727723999999</v>
      </c>
      <c r="Z25" s="28">
        <v>0.14634727723999999</v>
      </c>
      <c r="AA25" s="29">
        <f t="shared" si="25"/>
        <v>905.58963419725808</v>
      </c>
      <c r="AB25" s="29">
        <f t="shared" si="25"/>
        <v>1207.4528455963436</v>
      </c>
      <c r="AC25" s="30"/>
      <c r="AD25" s="31"/>
      <c r="AE25" s="32">
        <f t="shared" si="14"/>
        <v>180</v>
      </c>
      <c r="AF25" s="33">
        <f t="shared" si="4"/>
        <v>0</v>
      </c>
      <c r="AG25" s="32">
        <f t="shared" si="5"/>
        <v>15</v>
      </c>
      <c r="AH25" s="33">
        <f t="shared" si="15"/>
        <v>687.54627777777773</v>
      </c>
      <c r="AI25" s="34">
        <f t="shared" si="7"/>
        <v>0.14634727723999999</v>
      </c>
      <c r="AJ25" s="258">
        <f t="shared" si="22"/>
        <v>905.58473156347031</v>
      </c>
      <c r="AK25" s="33">
        <f t="shared" si="23"/>
        <v>1207.4463087512938</v>
      </c>
      <c r="AL25" s="33">
        <f t="shared" si="8"/>
        <v>1207.4463087512938</v>
      </c>
      <c r="AM25" s="33">
        <f t="shared" si="9"/>
        <v>1207.4463087512938</v>
      </c>
      <c r="AN25" s="35">
        <f t="shared" si="26"/>
        <v>-4.9026337877648984E-3</v>
      </c>
      <c r="AO25" s="35">
        <f t="shared" si="26"/>
        <v>-6.5368450498226593E-3</v>
      </c>
      <c r="AP25" s="259"/>
    </row>
    <row r="26" spans="1:46" s="1" customFormat="1" ht="25.5" x14ac:dyDescent="0.25">
      <c r="A26" s="19">
        <f t="shared" si="11"/>
        <v>22</v>
      </c>
      <c r="B26" s="20" t="s">
        <v>89</v>
      </c>
      <c r="C26" s="20" t="s">
        <v>56</v>
      </c>
      <c r="D26" s="21">
        <v>18181</v>
      </c>
      <c r="E26" s="22" t="s">
        <v>90</v>
      </c>
      <c r="F26" s="23">
        <v>36</v>
      </c>
      <c r="G26" s="24">
        <v>965625.65</v>
      </c>
      <c r="H26" s="23">
        <v>36</v>
      </c>
      <c r="I26" s="23">
        <v>36</v>
      </c>
      <c r="J26" s="25">
        <f t="shared" si="0"/>
        <v>321875.15999999997</v>
      </c>
      <c r="K26" s="26">
        <f t="shared" si="24"/>
        <v>26822.93</v>
      </c>
      <c r="L26" s="26">
        <f t="shared" si="24"/>
        <v>26822.93</v>
      </c>
      <c r="M26" s="26">
        <f t="shared" si="24"/>
        <v>26822.93</v>
      </c>
      <c r="N26" s="26">
        <f t="shared" si="24"/>
        <v>26822.93</v>
      </c>
      <c r="O26" s="26">
        <f t="shared" si="24"/>
        <v>26822.93</v>
      </c>
      <c r="P26" s="26">
        <f t="shared" si="24"/>
        <v>26822.93</v>
      </c>
      <c r="Q26" s="26">
        <f t="shared" si="24"/>
        <v>26822.93</v>
      </c>
      <c r="R26" s="26">
        <f t="shared" si="24"/>
        <v>26822.93</v>
      </c>
      <c r="S26" s="26">
        <f t="shared" si="24"/>
        <v>26822.93</v>
      </c>
      <c r="T26" s="26">
        <f t="shared" si="24"/>
        <v>26822.93</v>
      </c>
      <c r="U26" s="26">
        <f t="shared" si="24"/>
        <v>26822.93</v>
      </c>
      <c r="V26" s="26">
        <f t="shared" si="24"/>
        <v>26822.93</v>
      </c>
      <c r="W26" s="27">
        <f t="shared" si="3"/>
        <v>321875.15999999997</v>
      </c>
      <c r="X26" s="27">
        <v>321875.16000000003</v>
      </c>
      <c r="Y26" s="28">
        <v>0.14634727723999999</v>
      </c>
      <c r="Z26" s="28">
        <v>0.14634727723999999</v>
      </c>
      <c r="AA26" s="29">
        <f t="shared" si="25"/>
        <v>47105.553277189349</v>
      </c>
      <c r="AB26" s="29">
        <f t="shared" si="25"/>
        <v>47105.553277189363</v>
      </c>
      <c r="AC26" s="30"/>
      <c r="AD26" s="31"/>
      <c r="AE26" s="32">
        <f t="shared" si="14"/>
        <v>36</v>
      </c>
      <c r="AF26" s="33">
        <f t="shared" si="4"/>
        <v>1</v>
      </c>
      <c r="AG26" s="32">
        <f t="shared" si="5"/>
        <v>3</v>
      </c>
      <c r="AH26" s="33">
        <f t="shared" si="15"/>
        <v>26822.934722222224</v>
      </c>
      <c r="AI26" s="34">
        <f t="shared" si="7"/>
        <v>0.14634727723999999</v>
      </c>
      <c r="AJ26" s="258">
        <f t="shared" si="22"/>
        <v>47105.553277189349</v>
      </c>
      <c r="AK26" s="258">
        <f t="shared" si="23"/>
        <v>47105.553277189363</v>
      </c>
      <c r="AL26" s="33">
        <f t="shared" si="8"/>
        <v>47105.553277189363</v>
      </c>
      <c r="AM26" s="33">
        <f t="shared" si="9"/>
        <v>0</v>
      </c>
      <c r="AN26" s="35">
        <f t="shared" si="26"/>
        <v>0</v>
      </c>
      <c r="AO26" s="35">
        <f t="shared" si="26"/>
        <v>0</v>
      </c>
      <c r="AP26" s="259"/>
    </row>
    <row r="27" spans="1:46" s="1" customFormat="1" ht="25.5" x14ac:dyDescent="0.25">
      <c r="A27" s="19">
        <f t="shared" si="11"/>
        <v>23</v>
      </c>
      <c r="B27" s="20" t="s">
        <v>91</v>
      </c>
      <c r="C27" s="20" t="s">
        <v>51</v>
      </c>
      <c r="D27" s="21">
        <v>17080</v>
      </c>
      <c r="E27" s="22" t="s">
        <v>92</v>
      </c>
      <c r="F27" s="23">
        <v>60</v>
      </c>
      <c r="G27" s="24">
        <v>49940</v>
      </c>
      <c r="H27" s="23">
        <v>60</v>
      </c>
      <c r="I27" s="23">
        <v>60</v>
      </c>
      <c r="J27" s="25">
        <f t="shared" si="0"/>
        <v>0.2</v>
      </c>
      <c r="K27" s="26">
        <v>0.2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7">
        <f t="shared" si="3"/>
        <v>0.2</v>
      </c>
      <c r="X27" s="27">
        <v>0</v>
      </c>
      <c r="Y27" s="28">
        <v>0.14634727723999999</v>
      </c>
      <c r="Z27" s="28">
        <v>0.14634727723999999</v>
      </c>
      <c r="AA27" s="29">
        <f t="shared" si="25"/>
        <v>2.9269455447999998E-2</v>
      </c>
      <c r="AB27" s="29">
        <f t="shared" si="25"/>
        <v>0</v>
      </c>
      <c r="AC27" s="30"/>
      <c r="AD27" s="31"/>
      <c r="AE27" s="32">
        <f t="shared" si="14"/>
        <v>60</v>
      </c>
      <c r="AF27" s="33">
        <f t="shared" si="4"/>
        <v>6</v>
      </c>
      <c r="AG27" s="32">
        <f t="shared" si="5"/>
        <v>5</v>
      </c>
      <c r="AH27" s="33">
        <f t="shared" si="15"/>
        <v>832.33333333333337</v>
      </c>
      <c r="AI27" s="34">
        <f t="shared" si="7"/>
        <v>0.14634727723999999</v>
      </c>
      <c r="AJ27" s="258">
        <f t="shared" si="22"/>
        <v>0</v>
      </c>
      <c r="AK27" s="33">
        <f t="shared" si="23"/>
        <v>0</v>
      </c>
      <c r="AL27" s="33">
        <f t="shared" si="8"/>
        <v>0</v>
      </c>
      <c r="AM27" s="33">
        <f t="shared" si="9"/>
        <v>0</v>
      </c>
      <c r="AN27" s="35">
        <f t="shared" si="26"/>
        <v>-2.9269455447999998E-2</v>
      </c>
      <c r="AO27" s="35">
        <f t="shared" si="26"/>
        <v>0</v>
      </c>
      <c r="AP27" s="259"/>
    </row>
    <row r="28" spans="1:46" s="1" customFormat="1" ht="25.5" x14ac:dyDescent="0.25">
      <c r="A28" s="19">
        <f t="shared" si="11"/>
        <v>24</v>
      </c>
      <c r="B28" s="20" t="s">
        <v>93</v>
      </c>
      <c r="C28" s="20" t="s">
        <v>56</v>
      </c>
      <c r="D28" s="21">
        <v>9623</v>
      </c>
      <c r="E28" s="22" t="s">
        <v>94</v>
      </c>
      <c r="F28" s="23">
        <v>84</v>
      </c>
      <c r="G28" s="24">
        <v>65217</v>
      </c>
      <c r="H28" s="23">
        <v>36</v>
      </c>
      <c r="I28" s="23">
        <v>36</v>
      </c>
      <c r="J28" s="25">
        <f t="shared" si="0"/>
        <v>9316.68</v>
      </c>
      <c r="K28" s="26">
        <f t="shared" si="24"/>
        <v>776.39</v>
      </c>
      <c r="L28" s="26">
        <f t="shared" si="24"/>
        <v>776.39</v>
      </c>
      <c r="M28" s="26">
        <f t="shared" si="24"/>
        <v>776.39</v>
      </c>
      <c r="N28" s="26">
        <f t="shared" si="24"/>
        <v>776.39</v>
      </c>
      <c r="O28" s="26">
        <f t="shared" si="24"/>
        <v>776.39</v>
      </c>
      <c r="P28" s="26">
        <f t="shared" si="24"/>
        <v>776.39</v>
      </c>
      <c r="Q28" s="26">
        <f t="shared" si="24"/>
        <v>776.39</v>
      </c>
      <c r="R28" s="26">
        <f t="shared" si="24"/>
        <v>776.39</v>
      </c>
      <c r="S28" s="26">
        <f t="shared" si="24"/>
        <v>776.39</v>
      </c>
      <c r="T28" s="26">
        <f t="shared" si="24"/>
        <v>776.39</v>
      </c>
      <c r="U28" s="26">
        <f t="shared" si="24"/>
        <v>776.39</v>
      </c>
      <c r="V28" s="26">
        <f t="shared" si="24"/>
        <v>776.39</v>
      </c>
      <c r="W28" s="27">
        <v>0</v>
      </c>
      <c r="X28" s="27">
        <v>0</v>
      </c>
      <c r="Y28" s="28">
        <v>0.14634727723999999</v>
      </c>
      <c r="Z28" s="28">
        <v>0.14634727723999999</v>
      </c>
      <c r="AA28" s="29">
        <f t="shared" si="25"/>
        <v>0</v>
      </c>
      <c r="AB28" s="29">
        <f t="shared" si="25"/>
        <v>0</v>
      </c>
      <c r="AC28" s="30"/>
      <c r="AD28" s="31"/>
      <c r="AE28" s="32">
        <f t="shared" si="14"/>
        <v>36</v>
      </c>
      <c r="AF28" s="33">
        <f t="shared" si="4"/>
        <v>15</v>
      </c>
      <c r="AG28" s="32">
        <f t="shared" si="5"/>
        <v>3</v>
      </c>
      <c r="AH28" s="33">
        <f t="shared" si="15"/>
        <v>1811.5833333333333</v>
      </c>
      <c r="AI28" s="34">
        <f t="shared" si="7"/>
        <v>0.14634727723999999</v>
      </c>
      <c r="AJ28" s="258">
        <f t="shared" si="22"/>
        <v>0</v>
      </c>
      <c r="AK28" s="33">
        <f t="shared" si="23"/>
        <v>0</v>
      </c>
      <c r="AL28" s="33">
        <f t="shared" si="8"/>
        <v>0</v>
      </c>
      <c r="AM28" s="33">
        <f t="shared" si="9"/>
        <v>0</v>
      </c>
      <c r="AN28" s="35">
        <f t="shared" si="26"/>
        <v>0</v>
      </c>
      <c r="AO28" s="35">
        <f t="shared" si="26"/>
        <v>0</v>
      </c>
      <c r="AP28" s="259"/>
    </row>
    <row r="29" spans="1:46" s="1" customFormat="1" ht="38.25" x14ac:dyDescent="0.25">
      <c r="A29" s="19">
        <f t="shared" si="11"/>
        <v>25</v>
      </c>
      <c r="B29" s="20" t="s">
        <v>95</v>
      </c>
      <c r="C29" s="20" t="s">
        <v>36</v>
      </c>
      <c r="D29" s="21">
        <v>18128</v>
      </c>
      <c r="E29" s="22" t="s">
        <v>96</v>
      </c>
      <c r="F29" s="23">
        <v>84</v>
      </c>
      <c r="G29" s="24">
        <v>640883.68000000005</v>
      </c>
      <c r="H29" s="23">
        <v>84</v>
      </c>
      <c r="I29" s="23">
        <v>84</v>
      </c>
      <c r="J29" s="25">
        <f t="shared" si="0"/>
        <v>91554.840000000026</v>
      </c>
      <c r="K29" s="26">
        <f t="shared" si="24"/>
        <v>7629.57</v>
      </c>
      <c r="L29" s="26">
        <f t="shared" si="24"/>
        <v>7629.57</v>
      </c>
      <c r="M29" s="26">
        <f t="shared" si="24"/>
        <v>7629.57</v>
      </c>
      <c r="N29" s="26">
        <f t="shared" si="24"/>
        <v>7629.57</v>
      </c>
      <c r="O29" s="26">
        <f t="shared" si="24"/>
        <v>7629.57</v>
      </c>
      <c r="P29" s="26">
        <f t="shared" si="24"/>
        <v>7629.57</v>
      </c>
      <c r="Q29" s="26">
        <f t="shared" si="24"/>
        <v>7629.57</v>
      </c>
      <c r="R29" s="26">
        <f t="shared" si="24"/>
        <v>7629.57</v>
      </c>
      <c r="S29" s="26">
        <f t="shared" si="24"/>
        <v>7629.57</v>
      </c>
      <c r="T29" s="26">
        <f t="shared" si="24"/>
        <v>7629.57</v>
      </c>
      <c r="U29" s="26">
        <f t="shared" si="24"/>
        <v>7629.57</v>
      </c>
      <c r="V29" s="26">
        <f t="shared" si="24"/>
        <v>7629.57</v>
      </c>
      <c r="W29" s="27">
        <f t="shared" si="3"/>
        <v>91554.84</v>
      </c>
      <c r="X29" s="27">
        <v>91554.84</v>
      </c>
      <c r="Y29" s="28">
        <v>0.14634727723999999</v>
      </c>
      <c r="Z29" s="28">
        <v>0.14634727723999999</v>
      </c>
      <c r="AA29" s="29">
        <f t="shared" si="25"/>
        <v>13398.801552143841</v>
      </c>
      <c r="AB29" s="29">
        <f t="shared" si="25"/>
        <v>13398.801552143841</v>
      </c>
      <c r="AC29" s="30"/>
      <c r="AD29" s="31"/>
      <c r="AE29" s="32">
        <f t="shared" si="14"/>
        <v>84</v>
      </c>
      <c r="AF29" s="33">
        <f t="shared" si="4"/>
        <v>1</v>
      </c>
      <c r="AG29" s="32">
        <f t="shared" si="5"/>
        <v>7</v>
      </c>
      <c r="AH29" s="33">
        <f t="shared" si="15"/>
        <v>7629.5676190476197</v>
      </c>
      <c r="AI29" s="34">
        <f t="shared" si="7"/>
        <v>0.14634727723999999</v>
      </c>
      <c r="AJ29" s="258">
        <f t="shared" si="22"/>
        <v>13398.797370793063</v>
      </c>
      <c r="AK29" s="33">
        <f t="shared" si="23"/>
        <v>13398.797370793063</v>
      </c>
      <c r="AL29" s="33">
        <f t="shared" si="8"/>
        <v>13398.797370793063</v>
      </c>
      <c r="AM29" s="33">
        <f t="shared" si="9"/>
        <v>13398.797370793063</v>
      </c>
      <c r="AN29" s="35">
        <f t="shared" si="26"/>
        <v>-4.1813507777987979E-3</v>
      </c>
      <c r="AO29" s="35">
        <f t="shared" si="26"/>
        <v>-4.1813507777987979E-3</v>
      </c>
      <c r="AP29" s="259"/>
    </row>
    <row r="30" spans="1:46" s="1" customFormat="1" ht="25.5" x14ac:dyDescent="0.25">
      <c r="A30" s="19">
        <f t="shared" si="11"/>
        <v>26</v>
      </c>
      <c r="B30" s="20" t="s">
        <v>97</v>
      </c>
      <c r="C30" s="20" t="s">
        <v>36</v>
      </c>
      <c r="D30" s="21">
        <v>18083</v>
      </c>
      <c r="E30" s="22" t="s">
        <v>98</v>
      </c>
      <c r="F30" s="23">
        <v>84</v>
      </c>
      <c r="G30" s="24">
        <v>1118267.53</v>
      </c>
      <c r="H30" s="23">
        <v>84</v>
      </c>
      <c r="I30" s="23">
        <v>84</v>
      </c>
      <c r="J30" s="25">
        <f t="shared" si="0"/>
        <v>159752.51999999993</v>
      </c>
      <c r="K30" s="26">
        <f t="shared" si="24"/>
        <v>13312.71</v>
      </c>
      <c r="L30" s="26">
        <f t="shared" si="24"/>
        <v>13312.71</v>
      </c>
      <c r="M30" s="26">
        <f t="shared" si="24"/>
        <v>13312.71</v>
      </c>
      <c r="N30" s="26">
        <f t="shared" si="24"/>
        <v>13312.71</v>
      </c>
      <c r="O30" s="26">
        <f t="shared" si="24"/>
        <v>13312.71</v>
      </c>
      <c r="P30" s="26">
        <f t="shared" si="24"/>
        <v>13312.71</v>
      </c>
      <c r="Q30" s="26">
        <f t="shared" si="24"/>
        <v>13312.71</v>
      </c>
      <c r="R30" s="26">
        <f t="shared" si="24"/>
        <v>13312.71</v>
      </c>
      <c r="S30" s="26">
        <f t="shared" si="24"/>
        <v>13312.71</v>
      </c>
      <c r="T30" s="26">
        <f t="shared" si="24"/>
        <v>13312.71</v>
      </c>
      <c r="U30" s="26">
        <f t="shared" si="24"/>
        <v>13312.71</v>
      </c>
      <c r="V30" s="26">
        <f t="shared" si="24"/>
        <v>13312.71</v>
      </c>
      <c r="W30" s="27">
        <f t="shared" si="3"/>
        <v>159752.51999999993</v>
      </c>
      <c r="X30" s="27">
        <v>159752.51999999999</v>
      </c>
      <c r="Y30" s="28">
        <v>0.14634727723999999</v>
      </c>
      <c r="Z30" s="28">
        <v>0.14634727723999999</v>
      </c>
      <c r="AA30" s="29">
        <f t="shared" si="25"/>
        <v>23379.346334228634</v>
      </c>
      <c r="AB30" s="29">
        <f t="shared" si="25"/>
        <v>23379.346334228641</v>
      </c>
      <c r="AC30" s="30"/>
      <c r="AD30" s="31"/>
      <c r="AE30" s="32">
        <f t="shared" si="14"/>
        <v>84</v>
      </c>
      <c r="AF30" s="33">
        <f t="shared" si="4"/>
        <v>1</v>
      </c>
      <c r="AG30" s="32">
        <f t="shared" si="5"/>
        <v>7</v>
      </c>
      <c r="AH30" s="33">
        <f t="shared" si="15"/>
        <v>13312.708690476191</v>
      </c>
      <c r="AI30" s="34">
        <f t="shared" si="7"/>
        <v>0.14634727723999999</v>
      </c>
      <c r="AJ30" s="258">
        <f t="shared" si="22"/>
        <v>23379.344034485715</v>
      </c>
      <c r="AK30" s="33">
        <f t="shared" si="23"/>
        <v>23379.344034485715</v>
      </c>
      <c r="AL30" s="33">
        <f t="shared" si="8"/>
        <v>23379.344034485715</v>
      </c>
      <c r="AM30" s="33">
        <f t="shared" si="9"/>
        <v>23379.344034485715</v>
      </c>
      <c r="AN30" s="35">
        <f t="shared" si="26"/>
        <v>-2.2997429186943918E-3</v>
      </c>
      <c r="AO30" s="35">
        <f t="shared" si="26"/>
        <v>-2.2997429259703495E-3</v>
      </c>
      <c r="AP30" s="259"/>
    </row>
    <row r="31" spans="1:46" s="1" customFormat="1" ht="25.5" x14ac:dyDescent="0.25">
      <c r="A31" s="19">
        <f t="shared" si="11"/>
        <v>27</v>
      </c>
      <c r="B31" s="20" t="s">
        <v>99</v>
      </c>
      <c r="C31" s="20" t="s">
        <v>36</v>
      </c>
      <c r="D31" s="21">
        <v>18421</v>
      </c>
      <c r="E31" s="22" t="s">
        <v>78</v>
      </c>
      <c r="F31" s="23">
        <v>84</v>
      </c>
      <c r="G31" s="24">
        <v>112500</v>
      </c>
      <c r="H31" s="23">
        <v>84</v>
      </c>
      <c r="I31" s="23">
        <v>84</v>
      </c>
      <c r="J31" s="25">
        <f t="shared" si="0"/>
        <v>0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7">
        <f t="shared" si="3"/>
        <v>0</v>
      </c>
      <c r="X31" s="27">
        <v>16071.48</v>
      </c>
      <c r="Y31" s="28">
        <v>0.14634727723999999</v>
      </c>
      <c r="Z31" s="28">
        <v>0.14634727723999999</v>
      </c>
      <c r="AA31" s="29">
        <f t="shared" si="25"/>
        <v>0</v>
      </c>
      <c r="AB31" s="29">
        <f t="shared" si="25"/>
        <v>2352.017339217115</v>
      </c>
      <c r="AC31" s="30"/>
      <c r="AD31" s="31"/>
      <c r="AE31" s="32">
        <f t="shared" si="14"/>
        <v>84</v>
      </c>
      <c r="AF31" s="33">
        <f t="shared" si="4"/>
        <v>0</v>
      </c>
      <c r="AG31" s="32">
        <f t="shared" si="5"/>
        <v>7</v>
      </c>
      <c r="AH31" s="33">
        <f t="shared" si="15"/>
        <v>1339.2857142857142</v>
      </c>
      <c r="AI31" s="34">
        <f t="shared" si="7"/>
        <v>0.14634727723999999</v>
      </c>
      <c r="AJ31" s="258">
        <f t="shared" si="22"/>
        <v>0</v>
      </c>
      <c r="AK31" s="33">
        <f t="shared" si="23"/>
        <v>2352.0098127857141</v>
      </c>
      <c r="AL31" s="33">
        <f t="shared" si="8"/>
        <v>2352.0098127857141</v>
      </c>
      <c r="AM31" s="33">
        <f t="shared" si="9"/>
        <v>2352.0098127857141</v>
      </c>
      <c r="AN31" s="35">
        <f t="shared" si="26"/>
        <v>0</v>
      </c>
      <c r="AO31" s="35">
        <f t="shared" si="26"/>
        <v>-7.526431400947331E-3</v>
      </c>
      <c r="AP31" s="259"/>
    </row>
    <row r="32" spans="1:46" s="1" customFormat="1" ht="51" x14ac:dyDescent="0.25">
      <c r="A32" s="19">
        <f t="shared" si="11"/>
        <v>28</v>
      </c>
      <c r="B32" s="20" t="s">
        <v>100</v>
      </c>
      <c r="C32" s="20" t="s">
        <v>36</v>
      </c>
      <c r="D32" s="21">
        <v>17288</v>
      </c>
      <c r="E32" s="22" t="s">
        <v>101</v>
      </c>
      <c r="F32" s="23">
        <v>84</v>
      </c>
      <c r="G32" s="24">
        <v>54706.32</v>
      </c>
      <c r="H32" s="23">
        <v>84</v>
      </c>
      <c r="I32" s="23">
        <v>84</v>
      </c>
      <c r="J32" s="25">
        <f t="shared" si="0"/>
        <v>7815.2400000000016</v>
      </c>
      <c r="K32" s="26">
        <f t="shared" si="24"/>
        <v>651.27</v>
      </c>
      <c r="L32" s="26">
        <f t="shared" si="24"/>
        <v>651.27</v>
      </c>
      <c r="M32" s="26">
        <f t="shared" si="24"/>
        <v>651.27</v>
      </c>
      <c r="N32" s="26">
        <f t="shared" si="24"/>
        <v>651.27</v>
      </c>
      <c r="O32" s="26">
        <f t="shared" si="24"/>
        <v>651.27</v>
      </c>
      <c r="P32" s="26">
        <f t="shared" si="24"/>
        <v>651.27</v>
      </c>
      <c r="Q32" s="26">
        <f t="shared" si="24"/>
        <v>651.27</v>
      </c>
      <c r="R32" s="26">
        <f t="shared" si="24"/>
        <v>651.27</v>
      </c>
      <c r="S32" s="26">
        <f t="shared" si="24"/>
        <v>651.27</v>
      </c>
      <c r="T32" s="26">
        <f t="shared" si="24"/>
        <v>651.27</v>
      </c>
      <c r="U32" s="26">
        <f t="shared" si="24"/>
        <v>651.27</v>
      </c>
      <c r="V32" s="26">
        <f t="shared" si="24"/>
        <v>651.27</v>
      </c>
      <c r="W32" s="27">
        <f t="shared" si="3"/>
        <v>7815.24</v>
      </c>
      <c r="X32" s="27">
        <v>7814.880000000001</v>
      </c>
      <c r="Y32" s="28">
        <v>0.14634727723999999</v>
      </c>
      <c r="Z32" s="28">
        <v>0.14634727723999999</v>
      </c>
      <c r="AA32" s="29">
        <f t="shared" si="25"/>
        <v>1143.7390949771375</v>
      </c>
      <c r="AB32" s="29">
        <f t="shared" si="25"/>
        <v>1143.6864099573313</v>
      </c>
      <c r="AC32" s="30"/>
      <c r="AD32" s="31"/>
      <c r="AE32" s="32">
        <f t="shared" si="14"/>
        <v>84</v>
      </c>
      <c r="AF32" s="33">
        <f t="shared" si="4"/>
        <v>5</v>
      </c>
      <c r="AG32" s="32">
        <f t="shared" si="5"/>
        <v>7</v>
      </c>
      <c r="AH32" s="33">
        <f t="shared" si="15"/>
        <v>651.26571428571424</v>
      </c>
      <c r="AI32" s="34">
        <f t="shared" si="7"/>
        <v>0.14634727723999999</v>
      </c>
      <c r="AJ32" s="258">
        <f t="shared" si="22"/>
        <v>1143.7315685457365</v>
      </c>
      <c r="AK32" s="33">
        <f t="shared" si="23"/>
        <v>1143.6864099573313</v>
      </c>
      <c r="AL32" s="33">
        <f t="shared" si="8"/>
        <v>1143.6864099573313</v>
      </c>
      <c r="AM32" s="33">
        <f t="shared" si="9"/>
        <v>0</v>
      </c>
      <c r="AN32" s="35">
        <f t="shared" si="26"/>
        <v>-7.526431400947331E-3</v>
      </c>
      <c r="AO32" s="35">
        <f t="shared" si="26"/>
        <v>0</v>
      </c>
      <c r="AP32" s="259"/>
    </row>
    <row r="33" spans="1:42" s="1" customFormat="1" ht="25.5" x14ac:dyDescent="0.25">
      <c r="A33" s="19">
        <f t="shared" si="11"/>
        <v>29</v>
      </c>
      <c r="B33" s="20" t="s">
        <v>102</v>
      </c>
      <c r="C33" s="20" t="s">
        <v>60</v>
      </c>
      <c r="D33" s="21">
        <v>10785</v>
      </c>
      <c r="E33" s="22" t="s">
        <v>103</v>
      </c>
      <c r="F33" s="23">
        <v>126</v>
      </c>
      <c r="G33" s="24">
        <v>15918077.98</v>
      </c>
      <c r="H33" s="23">
        <v>240</v>
      </c>
      <c r="I33" s="23">
        <v>240</v>
      </c>
      <c r="J33" s="25">
        <f t="shared" si="0"/>
        <v>1516007.3999999997</v>
      </c>
      <c r="K33" s="26">
        <f t="shared" si="24"/>
        <v>126333.95</v>
      </c>
      <c r="L33" s="26">
        <f t="shared" si="24"/>
        <v>126333.95</v>
      </c>
      <c r="M33" s="26">
        <f t="shared" si="24"/>
        <v>126333.95</v>
      </c>
      <c r="N33" s="26">
        <f t="shared" si="24"/>
        <v>126333.95</v>
      </c>
      <c r="O33" s="26">
        <f t="shared" si="24"/>
        <v>126333.95</v>
      </c>
      <c r="P33" s="26">
        <f t="shared" si="24"/>
        <v>126333.95</v>
      </c>
      <c r="Q33" s="26">
        <f t="shared" si="24"/>
        <v>126333.95</v>
      </c>
      <c r="R33" s="26">
        <f t="shared" si="24"/>
        <v>126333.95</v>
      </c>
      <c r="S33" s="26">
        <f t="shared" si="24"/>
        <v>126333.95</v>
      </c>
      <c r="T33" s="26">
        <f t="shared" si="24"/>
        <v>126333.95</v>
      </c>
      <c r="U33" s="26">
        <f t="shared" si="24"/>
        <v>126333.95</v>
      </c>
      <c r="V33" s="26">
        <f t="shared" si="24"/>
        <v>126333.95</v>
      </c>
      <c r="W33" s="27">
        <f t="shared" si="3"/>
        <v>795903.84000000008</v>
      </c>
      <c r="X33" s="27">
        <v>631670.03000000026</v>
      </c>
      <c r="Y33" s="28">
        <v>0.14634727723999999</v>
      </c>
      <c r="Z33" s="28">
        <v>0.14634727723999999</v>
      </c>
      <c r="AA33" s="29">
        <f t="shared" si="25"/>
        <v>116478.35992886061</v>
      </c>
      <c r="AB33" s="29">
        <f t="shared" si="25"/>
        <v>92443.189004609143</v>
      </c>
      <c r="AC33" s="30"/>
      <c r="AD33" s="31"/>
      <c r="AE33" s="32">
        <f t="shared" si="14"/>
        <v>240</v>
      </c>
      <c r="AF33" s="33">
        <f t="shared" si="4"/>
        <v>13</v>
      </c>
      <c r="AG33" s="32">
        <f t="shared" si="5"/>
        <v>20</v>
      </c>
      <c r="AH33" s="33">
        <f t="shared" si="15"/>
        <v>66325.324916666665</v>
      </c>
      <c r="AI33" s="34">
        <f t="shared" si="7"/>
        <v>0.14634727723999999</v>
      </c>
      <c r="AJ33" s="258">
        <f t="shared" si="22"/>
        <v>116478.35992886061</v>
      </c>
      <c r="AK33" s="60">
        <f t="shared" si="23"/>
        <v>92443.189004609143</v>
      </c>
      <c r="AL33" s="33">
        <f t="shared" si="8"/>
        <v>92443.189004609143</v>
      </c>
      <c r="AM33" s="33">
        <f t="shared" si="9"/>
        <v>92443.189004609143</v>
      </c>
      <c r="AN33" s="35">
        <f t="shared" si="26"/>
        <v>0</v>
      </c>
      <c r="AO33" s="35">
        <f t="shared" si="26"/>
        <v>0</v>
      </c>
      <c r="AP33" s="259"/>
    </row>
    <row r="34" spans="1:42" s="1" customFormat="1" ht="25.5" x14ac:dyDescent="0.25">
      <c r="A34" s="19">
        <f t="shared" si="11"/>
        <v>30</v>
      </c>
      <c r="B34" s="20" t="s">
        <v>104</v>
      </c>
      <c r="C34" s="20" t="s">
        <v>51</v>
      </c>
      <c r="D34" s="21">
        <v>18306</v>
      </c>
      <c r="E34" s="22" t="s">
        <v>105</v>
      </c>
      <c r="F34" s="23">
        <v>60</v>
      </c>
      <c r="G34" s="24">
        <v>128000</v>
      </c>
      <c r="H34" s="23">
        <v>60</v>
      </c>
      <c r="I34" s="23">
        <v>60</v>
      </c>
      <c r="J34" s="25">
        <f t="shared" si="0"/>
        <v>10666.65</v>
      </c>
      <c r="K34" s="26"/>
      <c r="L34" s="26"/>
      <c r="M34" s="26"/>
      <c r="N34" s="26"/>
      <c r="O34" s="26"/>
      <c r="P34" s="26"/>
      <c r="Q34" s="26"/>
      <c r="R34" s="26">
        <f t="shared" si="24"/>
        <v>2133.33</v>
      </c>
      <c r="S34" s="26">
        <f t="shared" si="24"/>
        <v>2133.33</v>
      </c>
      <c r="T34" s="26">
        <f t="shared" si="24"/>
        <v>2133.33</v>
      </c>
      <c r="U34" s="26">
        <f t="shared" si="24"/>
        <v>2133.33</v>
      </c>
      <c r="V34" s="26">
        <f t="shared" si="24"/>
        <v>2133.33</v>
      </c>
      <c r="W34" s="27">
        <f t="shared" si="3"/>
        <v>10666.65</v>
      </c>
      <c r="X34" s="27">
        <v>25599.96</v>
      </c>
      <c r="Y34" s="28">
        <v>0.14634727723999999</v>
      </c>
      <c r="Z34" s="28">
        <v>0.14634727723999999</v>
      </c>
      <c r="AA34" s="29">
        <f t="shared" si="25"/>
        <v>1561.0351847720458</v>
      </c>
      <c r="AB34" s="29">
        <f t="shared" si="25"/>
        <v>3746.48444345291</v>
      </c>
      <c r="AC34" s="30"/>
      <c r="AD34" s="31"/>
      <c r="AE34" s="32">
        <f t="shared" si="14"/>
        <v>60</v>
      </c>
      <c r="AF34" s="33">
        <f t="shared" si="4"/>
        <v>0</v>
      </c>
      <c r="AG34" s="32">
        <f t="shared" si="5"/>
        <v>5</v>
      </c>
      <c r="AH34" s="33">
        <f t="shared" si="15"/>
        <v>2133.3333333333335</v>
      </c>
      <c r="AI34" s="34">
        <f t="shared" si="7"/>
        <v>0.14634727723999999</v>
      </c>
      <c r="AJ34" s="52">
        <f t="shared" si="22"/>
        <v>1561.0351847720458</v>
      </c>
      <c r="AK34" s="33">
        <f t="shared" si="23"/>
        <v>3746.48444345291</v>
      </c>
      <c r="AL34" s="33">
        <f t="shared" si="8"/>
        <v>3746.48444345291</v>
      </c>
      <c r="AM34" s="33">
        <f t="shared" si="9"/>
        <v>3746.48444345291</v>
      </c>
      <c r="AN34" s="35">
        <f t="shared" si="26"/>
        <v>0</v>
      </c>
      <c r="AO34" s="35">
        <f t="shared" si="26"/>
        <v>0</v>
      </c>
      <c r="AP34" s="259"/>
    </row>
    <row r="35" spans="1:42" s="1" customFormat="1" ht="25.5" x14ac:dyDescent="0.25">
      <c r="A35" s="19">
        <f t="shared" si="11"/>
        <v>31</v>
      </c>
      <c r="B35" s="20" t="s">
        <v>106</v>
      </c>
      <c r="C35" s="20" t="s">
        <v>51</v>
      </c>
      <c r="D35" s="21">
        <v>18307</v>
      </c>
      <c r="E35" s="22" t="s">
        <v>105</v>
      </c>
      <c r="F35" s="23">
        <v>60</v>
      </c>
      <c r="G35" s="24">
        <v>128000</v>
      </c>
      <c r="H35" s="23">
        <v>60</v>
      </c>
      <c r="I35" s="23">
        <v>60</v>
      </c>
      <c r="J35" s="25">
        <f t="shared" si="0"/>
        <v>10666.65</v>
      </c>
      <c r="K35" s="26"/>
      <c r="L35" s="26"/>
      <c r="M35" s="26"/>
      <c r="N35" s="26"/>
      <c r="O35" s="26"/>
      <c r="P35" s="26"/>
      <c r="Q35" s="26"/>
      <c r="R35" s="26">
        <f t="shared" si="24"/>
        <v>2133.33</v>
      </c>
      <c r="S35" s="26">
        <f t="shared" si="24"/>
        <v>2133.33</v>
      </c>
      <c r="T35" s="26">
        <f t="shared" si="24"/>
        <v>2133.33</v>
      </c>
      <c r="U35" s="26">
        <f t="shared" si="24"/>
        <v>2133.33</v>
      </c>
      <c r="V35" s="26">
        <f t="shared" si="24"/>
        <v>2133.33</v>
      </c>
      <c r="W35" s="27">
        <f t="shared" si="3"/>
        <v>10666.65</v>
      </c>
      <c r="X35" s="27">
        <v>25599.96</v>
      </c>
      <c r="Y35" s="28">
        <v>0.14634727723999999</v>
      </c>
      <c r="Z35" s="28">
        <v>0.14634727723999999</v>
      </c>
      <c r="AA35" s="29">
        <f t="shared" si="25"/>
        <v>1561.0351847720458</v>
      </c>
      <c r="AB35" s="29">
        <f t="shared" si="25"/>
        <v>3746.48444345291</v>
      </c>
      <c r="AC35" s="30"/>
      <c r="AD35" s="31"/>
      <c r="AE35" s="32">
        <f t="shared" si="14"/>
        <v>60</v>
      </c>
      <c r="AF35" s="33">
        <f t="shared" si="4"/>
        <v>0</v>
      </c>
      <c r="AG35" s="32">
        <f t="shared" si="5"/>
        <v>5</v>
      </c>
      <c r="AH35" s="33">
        <f t="shared" si="15"/>
        <v>2133.3333333333335</v>
      </c>
      <c r="AI35" s="34">
        <f t="shared" si="7"/>
        <v>0.14634727723999999</v>
      </c>
      <c r="AJ35" s="52">
        <f t="shared" si="22"/>
        <v>1561.0351847720458</v>
      </c>
      <c r="AK35" s="33">
        <f t="shared" si="23"/>
        <v>3746.48444345291</v>
      </c>
      <c r="AL35" s="33">
        <f t="shared" si="8"/>
        <v>3746.48444345291</v>
      </c>
      <c r="AM35" s="33">
        <f t="shared" si="9"/>
        <v>3746.48444345291</v>
      </c>
      <c r="AN35" s="35">
        <f t="shared" si="26"/>
        <v>0</v>
      </c>
      <c r="AO35" s="35">
        <f t="shared" si="26"/>
        <v>0</v>
      </c>
      <c r="AP35" s="259"/>
    </row>
    <row r="36" spans="1:42" s="1" customFormat="1" ht="25.5" x14ac:dyDescent="0.25">
      <c r="A36" s="19">
        <f t="shared" si="11"/>
        <v>32</v>
      </c>
      <c r="B36" s="20" t="s">
        <v>107</v>
      </c>
      <c r="C36" s="20" t="s">
        <v>51</v>
      </c>
      <c r="D36" s="21">
        <v>17267</v>
      </c>
      <c r="E36" s="22" t="s">
        <v>108</v>
      </c>
      <c r="F36" s="23">
        <v>60</v>
      </c>
      <c r="G36" s="24">
        <v>63000</v>
      </c>
      <c r="H36" s="23">
        <v>60</v>
      </c>
      <c r="I36" s="23">
        <v>60</v>
      </c>
      <c r="J36" s="25">
        <f t="shared" si="0"/>
        <v>11550</v>
      </c>
      <c r="K36" s="26">
        <f t="shared" si="24"/>
        <v>1050</v>
      </c>
      <c r="L36" s="26">
        <f t="shared" si="24"/>
        <v>1050</v>
      </c>
      <c r="M36" s="26">
        <f t="shared" si="24"/>
        <v>1050</v>
      </c>
      <c r="N36" s="26">
        <f t="shared" si="24"/>
        <v>1050</v>
      </c>
      <c r="O36" s="26">
        <f t="shared" si="24"/>
        <v>1050</v>
      </c>
      <c r="P36" s="26">
        <f t="shared" si="24"/>
        <v>1050</v>
      </c>
      <c r="Q36" s="26">
        <f t="shared" si="24"/>
        <v>1050</v>
      </c>
      <c r="R36" s="26">
        <f t="shared" si="24"/>
        <v>1050</v>
      </c>
      <c r="S36" s="26">
        <f t="shared" si="24"/>
        <v>1050</v>
      </c>
      <c r="T36" s="26">
        <f t="shared" si="24"/>
        <v>1050</v>
      </c>
      <c r="U36" s="26">
        <f t="shared" si="24"/>
        <v>1050</v>
      </c>
      <c r="V36" s="26"/>
      <c r="W36" s="27">
        <f t="shared" si="3"/>
        <v>11550</v>
      </c>
      <c r="X36" s="27">
        <v>0</v>
      </c>
      <c r="Y36" s="28">
        <v>0.14634727723999999</v>
      </c>
      <c r="Z36" s="28">
        <v>0.14634727723999999</v>
      </c>
      <c r="AA36" s="29">
        <f t="shared" si="25"/>
        <v>1690.3110521219999</v>
      </c>
      <c r="AB36" s="29">
        <f t="shared" si="25"/>
        <v>0</v>
      </c>
      <c r="AC36" s="30"/>
      <c r="AD36" s="31"/>
      <c r="AE36" s="32">
        <f t="shared" si="14"/>
        <v>60</v>
      </c>
      <c r="AF36" s="33">
        <f t="shared" si="4"/>
        <v>5</v>
      </c>
      <c r="AG36" s="32">
        <f t="shared" si="5"/>
        <v>5</v>
      </c>
      <c r="AH36" s="33">
        <f t="shared" si="15"/>
        <v>1050</v>
      </c>
      <c r="AI36" s="34">
        <f t="shared" si="7"/>
        <v>0.14634727723999999</v>
      </c>
      <c r="AJ36" s="52">
        <f t="shared" si="22"/>
        <v>1690.3110521219999</v>
      </c>
      <c r="AK36" s="33">
        <f t="shared" si="23"/>
        <v>0</v>
      </c>
      <c r="AL36" s="33">
        <f t="shared" si="8"/>
        <v>0</v>
      </c>
      <c r="AM36" s="33">
        <f t="shared" si="9"/>
        <v>0</v>
      </c>
      <c r="AN36" s="35">
        <f t="shared" si="26"/>
        <v>0</v>
      </c>
      <c r="AO36" s="35">
        <f t="shared" si="26"/>
        <v>0</v>
      </c>
      <c r="AP36" s="259"/>
    </row>
    <row r="37" spans="1:42" s="1" customFormat="1" ht="25.5" x14ac:dyDescent="0.25">
      <c r="A37" s="19">
        <f t="shared" si="11"/>
        <v>33</v>
      </c>
      <c r="B37" s="20" t="s">
        <v>109</v>
      </c>
      <c r="C37" s="20" t="s">
        <v>51</v>
      </c>
      <c r="D37" s="21">
        <v>17268</v>
      </c>
      <c r="E37" s="22" t="s">
        <v>108</v>
      </c>
      <c r="F37" s="23">
        <v>60</v>
      </c>
      <c r="G37" s="24">
        <v>65000</v>
      </c>
      <c r="H37" s="23">
        <v>60</v>
      </c>
      <c r="I37" s="23">
        <v>60</v>
      </c>
      <c r="J37" s="25">
        <f t="shared" si="0"/>
        <v>11916.83</v>
      </c>
      <c r="K37" s="26">
        <f t="shared" si="24"/>
        <v>1083.33</v>
      </c>
      <c r="L37" s="26">
        <f t="shared" si="24"/>
        <v>1083.33</v>
      </c>
      <c r="M37" s="26">
        <f t="shared" si="24"/>
        <v>1083.33</v>
      </c>
      <c r="N37" s="26">
        <f t="shared" si="24"/>
        <v>1083.33</v>
      </c>
      <c r="O37" s="26">
        <f t="shared" si="24"/>
        <v>1083.33</v>
      </c>
      <c r="P37" s="26">
        <f t="shared" si="24"/>
        <v>1083.33</v>
      </c>
      <c r="Q37" s="26">
        <f t="shared" si="24"/>
        <v>1083.33</v>
      </c>
      <c r="R37" s="26">
        <f t="shared" si="24"/>
        <v>1083.33</v>
      </c>
      <c r="S37" s="26">
        <f t="shared" si="24"/>
        <v>1083.33</v>
      </c>
      <c r="T37" s="26">
        <f t="shared" si="24"/>
        <v>1083.33</v>
      </c>
      <c r="U37" s="26">
        <f t="shared" si="24"/>
        <v>1083.33</v>
      </c>
      <c r="V37" s="26">
        <v>0.2</v>
      </c>
      <c r="W37" s="27">
        <f t="shared" si="3"/>
        <v>11916.83</v>
      </c>
      <c r="X37" s="27">
        <v>0</v>
      </c>
      <c r="Y37" s="28">
        <v>0.14634727723999999</v>
      </c>
      <c r="Z37" s="28">
        <v>0.14634727723999999</v>
      </c>
      <c r="AA37" s="29">
        <f t="shared" ref="AA37:AB52" si="27">Y37*W37</f>
        <v>1743.9956238319492</v>
      </c>
      <c r="AB37" s="29">
        <f t="shared" si="27"/>
        <v>0</v>
      </c>
      <c r="AC37" s="30"/>
      <c r="AD37" s="31"/>
      <c r="AE37" s="32">
        <f t="shared" si="14"/>
        <v>60</v>
      </c>
      <c r="AF37" s="33">
        <f t="shared" si="4"/>
        <v>5</v>
      </c>
      <c r="AG37" s="32">
        <f t="shared" si="5"/>
        <v>5</v>
      </c>
      <c r="AH37" s="33">
        <f t="shared" si="15"/>
        <v>1083.3333333333333</v>
      </c>
      <c r="AI37" s="34">
        <f t="shared" si="7"/>
        <v>0.14634727723999999</v>
      </c>
      <c r="AJ37" s="52">
        <f t="shared" si="22"/>
        <v>1743.9717204433332</v>
      </c>
      <c r="AK37" s="33">
        <f t="shared" si="23"/>
        <v>0</v>
      </c>
      <c r="AL37" s="33">
        <f t="shared" si="8"/>
        <v>0</v>
      </c>
      <c r="AM37" s="33">
        <f t="shared" si="9"/>
        <v>0</v>
      </c>
      <c r="AN37" s="35">
        <f t="shared" si="26"/>
        <v>-2.3903388615963195E-2</v>
      </c>
      <c r="AO37" s="35">
        <f t="shared" si="26"/>
        <v>0</v>
      </c>
      <c r="AP37" s="259"/>
    </row>
    <row r="38" spans="1:42" s="1" customFormat="1" ht="22.5" customHeight="1" x14ac:dyDescent="0.25">
      <c r="A38" s="19">
        <f t="shared" si="11"/>
        <v>34</v>
      </c>
      <c r="B38" s="20" t="s">
        <v>110</v>
      </c>
      <c r="C38" s="20" t="s">
        <v>51</v>
      </c>
      <c r="D38" s="21">
        <v>17269</v>
      </c>
      <c r="E38" s="22" t="s">
        <v>108</v>
      </c>
      <c r="F38" s="23">
        <v>60</v>
      </c>
      <c r="G38" s="24">
        <v>108000</v>
      </c>
      <c r="H38" s="23">
        <v>60</v>
      </c>
      <c r="I38" s="23">
        <v>60</v>
      </c>
      <c r="J38" s="25">
        <f t="shared" si="0"/>
        <v>19800</v>
      </c>
      <c r="K38" s="26">
        <f t="shared" si="24"/>
        <v>1800</v>
      </c>
      <c r="L38" s="26">
        <f t="shared" si="24"/>
        <v>1800</v>
      </c>
      <c r="M38" s="26">
        <f t="shared" si="24"/>
        <v>1800</v>
      </c>
      <c r="N38" s="26">
        <f t="shared" si="24"/>
        <v>1800</v>
      </c>
      <c r="O38" s="26">
        <f t="shared" si="24"/>
        <v>1800</v>
      </c>
      <c r="P38" s="26">
        <f t="shared" si="24"/>
        <v>1800</v>
      </c>
      <c r="Q38" s="26">
        <f t="shared" si="24"/>
        <v>1800</v>
      </c>
      <c r="R38" s="26">
        <f t="shared" si="24"/>
        <v>1800</v>
      </c>
      <c r="S38" s="26">
        <f t="shared" si="24"/>
        <v>1800</v>
      </c>
      <c r="T38" s="26">
        <f t="shared" si="24"/>
        <v>1800</v>
      </c>
      <c r="U38" s="26">
        <f t="shared" si="24"/>
        <v>1800</v>
      </c>
      <c r="V38" s="26"/>
      <c r="W38" s="27">
        <f t="shared" si="3"/>
        <v>19800</v>
      </c>
      <c r="X38" s="27">
        <v>0</v>
      </c>
      <c r="Y38" s="28">
        <v>0.14634727723999999</v>
      </c>
      <c r="Z38" s="28">
        <v>0.14634727723999999</v>
      </c>
      <c r="AA38" s="29">
        <f t="shared" si="27"/>
        <v>2897.676089352</v>
      </c>
      <c r="AB38" s="29">
        <f t="shared" si="27"/>
        <v>0</v>
      </c>
      <c r="AC38" s="30"/>
      <c r="AD38" s="31"/>
      <c r="AE38" s="32">
        <f t="shared" si="14"/>
        <v>60</v>
      </c>
      <c r="AF38" s="33">
        <f t="shared" si="4"/>
        <v>5</v>
      </c>
      <c r="AG38" s="32">
        <f t="shared" si="5"/>
        <v>5</v>
      </c>
      <c r="AH38" s="33">
        <f t="shared" si="15"/>
        <v>1800</v>
      </c>
      <c r="AI38" s="34">
        <f t="shared" si="7"/>
        <v>0.14634727723999999</v>
      </c>
      <c r="AJ38" s="52">
        <f t="shared" si="22"/>
        <v>2897.676089352</v>
      </c>
      <c r="AK38" s="33">
        <f t="shared" si="23"/>
        <v>0</v>
      </c>
      <c r="AL38" s="33">
        <f t="shared" si="8"/>
        <v>0</v>
      </c>
      <c r="AM38" s="33">
        <f t="shared" si="9"/>
        <v>0</v>
      </c>
      <c r="AN38" s="35">
        <f t="shared" si="26"/>
        <v>0</v>
      </c>
      <c r="AO38" s="35">
        <f t="shared" si="26"/>
        <v>0</v>
      </c>
      <c r="AP38" s="259"/>
    </row>
    <row r="39" spans="1:42" s="1" customFormat="1" ht="25.5" x14ac:dyDescent="0.25">
      <c r="A39" s="19">
        <f t="shared" si="11"/>
        <v>35</v>
      </c>
      <c r="B39" s="20" t="s">
        <v>111</v>
      </c>
      <c r="C39" s="20" t="s">
        <v>36</v>
      </c>
      <c r="D39" s="21">
        <v>17223</v>
      </c>
      <c r="E39" s="22" t="s">
        <v>112</v>
      </c>
      <c r="F39" s="23">
        <v>84</v>
      </c>
      <c r="G39" s="24">
        <v>415000</v>
      </c>
      <c r="H39" s="23">
        <v>84</v>
      </c>
      <c r="I39" s="23">
        <v>84</v>
      </c>
      <c r="J39" s="25">
        <f t="shared" si="0"/>
        <v>59285.75999999998</v>
      </c>
      <c r="K39" s="26">
        <f t="shared" si="24"/>
        <v>4940.4799999999996</v>
      </c>
      <c r="L39" s="26">
        <f t="shared" si="24"/>
        <v>4940.4799999999996</v>
      </c>
      <c r="M39" s="26">
        <f t="shared" si="24"/>
        <v>4940.4799999999996</v>
      </c>
      <c r="N39" s="26">
        <f t="shared" si="24"/>
        <v>4940.4799999999996</v>
      </c>
      <c r="O39" s="26">
        <f t="shared" si="24"/>
        <v>4940.4799999999996</v>
      </c>
      <c r="P39" s="26">
        <f t="shared" si="24"/>
        <v>4940.4799999999996</v>
      </c>
      <c r="Q39" s="26">
        <f t="shared" si="24"/>
        <v>4940.4799999999996</v>
      </c>
      <c r="R39" s="26">
        <f t="shared" si="24"/>
        <v>4940.4799999999996</v>
      </c>
      <c r="S39" s="26">
        <f t="shared" si="24"/>
        <v>4940.4799999999996</v>
      </c>
      <c r="T39" s="26">
        <f t="shared" si="24"/>
        <v>4940.4799999999996</v>
      </c>
      <c r="U39" s="26">
        <f t="shared" si="24"/>
        <v>4940.4799999999996</v>
      </c>
      <c r="V39" s="26">
        <f t="shared" si="24"/>
        <v>4940.4799999999996</v>
      </c>
      <c r="W39" s="27">
        <f t="shared" si="3"/>
        <v>59285.75999999998</v>
      </c>
      <c r="X39" s="27">
        <v>39523.520000000004</v>
      </c>
      <c r="Y39" s="28">
        <v>0.14634727723999999</v>
      </c>
      <c r="Z39" s="28">
        <v>0.14634727723999999</v>
      </c>
      <c r="AA39" s="29">
        <f t="shared" si="27"/>
        <v>8676.3095551040988</v>
      </c>
      <c r="AB39" s="29">
        <f t="shared" si="27"/>
        <v>5784.1595389406848</v>
      </c>
      <c r="AC39" s="30"/>
      <c r="AD39" s="31"/>
      <c r="AE39" s="32">
        <f t="shared" si="14"/>
        <v>84</v>
      </c>
      <c r="AF39" s="33">
        <f t="shared" si="4"/>
        <v>5</v>
      </c>
      <c r="AG39" s="32">
        <f t="shared" si="5"/>
        <v>7</v>
      </c>
      <c r="AH39" s="33">
        <f t="shared" si="15"/>
        <v>4940.4761904761908</v>
      </c>
      <c r="AI39" s="34">
        <f t="shared" si="7"/>
        <v>0.14634727723999999</v>
      </c>
      <c r="AJ39" s="258">
        <f t="shared" si="22"/>
        <v>8676.3028649428579</v>
      </c>
      <c r="AK39" s="33">
        <f t="shared" si="23"/>
        <v>5784.1595389406848</v>
      </c>
      <c r="AL39" s="33">
        <f t="shared" si="8"/>
        <v>5784.1595389406848</v>
      </c>
      <c r="AM39" s="33">
        <f t="shared" si="9"/>
        <v>0</v>
      </c>
      <c r="AN39" s="35">
        <f t="shared" si="26"/>
        <v>-6.6901612408400979E-3</v>
      </c>
      <c r="AO39" s="35">
        <f t="shared" si="26"/>
        <v>0</v>
      </c>
      <c r="AP39" s="259"/>
    </row>
    <row r="40" spans="1:42" s="1" customFormat="1" ht="25.5" x14ac:dyDescent="0.25">
      <c r="A40" s="19">
        <f t="shared" si="11"/>
        <v>36</v>
      </c>
      <c r="B40" s="20" t="s">
        <v>113</v>
      </c>
      <c r="C40" s="20" t="s">
        <v>36</v>
      </c>
      <c r="D40" s="21">
        <v>17224</v>
      </c>
      <c r="E40" s="22" t="s">
        <v>112</v>
      </c>
      <c r="F40" s="23">
        <v>84</v>
      </c>
      <c r="G40" s="24">
        <v>70000</v>
      </c>
      <c r="H40" s="23">
        <v>84</v>
      </c>
      <c r="I40" s="23">
        <v>84</v>
      </c>
      <c r="J40" s="25">
        <f t="shared" si="0"/>
        <v>9999.9600000000009</v>
      </c>
      <c r="K40" s="26">
        <f t="shared" si="24"/>
        <v>833.33</v>
      </c>
      <c r="L40" s="26">
        <f t="shared" si="24"/>
        <v>833.33</v>
      </c>
      <c r="M40" s="26">
        <f t="shared" si="24"/>
        <v>833.33</v>
      </c>
      <c r="N40" s="26">
        <f t="shared" si="24"/>
        <v>833.33</v>
      </c>
      <c r="O40" s="26">
        <f t="shared" si="24"/>
        <v>833.33</v>
      </c>
      <c r="P40" s="26">
        <f t="shared" si="24"/>
        <v>833.33</v>
      </c>
      <c r="Q40" s="26">
        <f t="shared" si="24"/>
        <v>833.33</v>
      </c>
      <c r="R40" s="26">
        <f t="shared" si="24"/>
        <v>833.33</v>
      </c>
      <c r="S40" s="26">
        <f t="shared" si="24"/>
        <v>833.33</v>
      </c>
      <c r="T40" s="26">
        <f t="shared" si="24"/>
        <v>833.33</v>
      </c>
      <c r="U40" s="26">
        <f t="shared" si="24"/>
        <v>833.33</v>
      </c>
      <c r="V40" s="26">
        <f t="shared" si="24"/>
        <v>833.33</v>
      </c>
      <c r="W40" s="27">
        <f t="shared" si="3"/>
        <v>9999.9600000000009</v>
      </c>
      <c r="X40" s="27">
        <v>6666.92</v>
      </c>
      <c r="Y40" s="28">
        <v>0.14634727723999999</v>
      </c>
      <c r="Z40" s="28">
        <v>0.14634727723999999</v>
      </c>
      <c r="AA40" s="29">
        <f t="shared" si="27"/>
        <v>1463.4669185089103</v>
      </c>
      <c r="AB40" s="29">
        <f t="shared" si="27"/>
        <v>975.68558957690072</v>
      </c>
      <c r="AC40" s="30"/>
      <c r="AD40" s="31"/>
      <c r="AE40" s="32">
        <f t="shared" si="14"/>
        <v>84</v>
      </c>
      <c r="AF40" s="33">
        <f t="shared" si="4"/>
        <v>5</v>
      </c>
      <c r="AG40" s="32">
        <f t="shared" si="5"/>
        <v>7</v>
      </c>
      <c r="AH40" s="33">
        <f t="shared" si="15"/>
        <v>833.33333333333337</v>
      </c>
      <c r="AI40" s="34">
        <f t="shared" si="7"/>
        <v>0.14634727723999999</v>
      </c>
      <c r="AJ40" s="258">
        <f t="shared" si="22"/>
        <v>1463.4669185089103</v>
      </c>
      <c r="AK40" s="33">
        <f t="shared" si="23"/>
        <v>975.64851493333333</v>
      </c>
      <c r="AL40" s="33">
        <f t="shared" si="8"/>
        <v>975.68558957690072</v>
      </c>
      <c r="AM40" s="33">
        <f t="shared" si="9"/>
        <v>0</v>
      </c>
      <c r="AN40" s="35">
        <f t="shared" si="26"/>
        <v>0</v>
      </c>
      <c r="AO40" s="35">
        <f t="shared" si="26"/>
        <v>-3.707464356739365E-2</v>
      </c>
      <c r="AP40" s="259"/>
    </row>
    <row r="41" spans="1:42" s="1" customFormat="1" ht="25.5" x14ac:dyDescent="0.25">
      <c r="A41" s="19">
        <f t="shared" si="11"/>
        <v>37</v>
      </c>
      <c r="B41" s="20" t="s">
        <v>114</v>
      </c>
      <c r="C41" s="20" t="s">
        <v>36</v>
      </c>
      <c r="D41" s="21">
        <v>17222</v>
      </c>
      <c r="E41" s="22" t="s">
        <v>112</v>
      </c>
      <c r="F41" s="23">
        <v>84</v>
      </c>
      <c r="G41" s="24">
        <v>85000</v>
      </c>
      <c r="H41" s="23">
        <v>84</v>
      </c>
      <c r="I41" s="23">
        <v>84</v>
      </c>
      <c r="J41" s="25">
        <f t="shared" si="0"/>
        <v>12142.799999999997</v>
      </c>
      <c r="K41" s="26">
        <f t="shared" si="24"/>
        <v>1011.9</v>
      </c>
      <c r="L41" s="26">
        <f t="shared" si="24"/>
        <v>1011.9</v>
      </c>
      <c r="M41" s="26">
        <f t="shared" si="24"/>
        <v>1011.9</v>
      </c>
      <c r="N41" s="26">
        <f t="shared" si="24"/>
        <v>1011.9</v>
      </c>
      <c r="O41" s="26">
        <f t="shared" si="24"/>
        <v>1011.9</v>
      </c>
      <c r="P41" s="26">
        <f t="shared" si="24"/>
        <v>1011.9</v>
      </c>
      <c r="Q41" s="26">
        <f t="shared" si="24"/>
        <v>1011.9</v>
      </c>
      <c r="R41" s="26">
        <f t="shared" si="24"/>
        <v>1011.9</v>
      </c>
      <c r="S41" s="26">
        <f t="shared" si="24"/>
        <v>1011.9</v>
      </c>
      <c r="T41" s="26">
        <f t="shared" si="24"/>
        <v>1011.9</v>
      </c>
      <c r="U41" s="26">
        <f t="shared" si="24"/>
        <v>1011.9</v>
      </c>
      <c r="V41" s="26">
        <f t="shared" si="24"/>
        <v>1011.9</v>
      </c>
      <c r="W41" s="27">
        <f t="shared" si="3"/>
        <v>12142.799999999997</v>
      </c>
      <c r="X41" s="27">
        <v>8095.6000000000022</v>
      </c>
      <c r="Y41" s="28">
        <v>0.14634727723999999</v>
      </c>
      <c r="Z41" s="28">
        <v>0.14634727723999999</v>
      </c>
      <c r="AA41" s="29">
        <f t="shared" si="27"/>
        <v>1777.0657180698715</v>
      </c>
      <c r="AB41" s="29">
        <f t="shared" si="27"/>
        <v>1184.7690176241442</v>
      </c>
      <c r="AC41" s="30"/>
      <c r="AD41" s="31"/>
      <c r="AE41" s="32">
        <f t="shared" si="14"/>
        <v>84</v>
      </c>
      <c r="AF41" s="33">
        <f t="shared" si="4"/>
        <v>5</v>
      </c>
      <c r="AG41" s="32">
        <f t="shared" si="5"/>
        <v>7</v>
      </c>
      <c r="AH41" s="33">
        <f t="shared" si="15"/>
        <v>1011.9047619047619</v>
      </c>
      <c r="AI41" s="34">
        <f t="shared" si="7"/>
        <v>0.14634727723999999</v>
      </c>
      <c r="AJ41" s="258">
        <f t="shared" si="22"/>
        <v>1777.0657180698715</v>
      </c>
      <c r="AK41" s="33">
        <f t="shared" si="23"/>
        <v>1184.7160538476189</v>
      </c>
      <c r="AL41" s="33">
        <f t="shared" si="8"/>
        <v>1184.7690176241442</v>
      </c>
      <c r="AM41" s="33">
        <f t="shared" si="9"/>
        <v>0</v>
      </c>
      <c r="AN41" s="35">
        <f t="shared" si="26"/>
        <v>0</v>
      </c>
      <c r="AO41" s="35">
        <f t="shared" si="26"/>
        <v>-5.2963776525302819E-2</v>
      </c>
      <c r="AP41" s="259"/>
    </row>
    <row r="42" spans="1:42" s="1" customFormat="1" ht="38.25" x14ac:dyDescent="0.25">
      <c r="A42" s="19">
        <f t="shared" si="11"/>
        <v>38</v>
      </c>
      <c r="B42" s="20" t="s">
        <v>115</v>
      </c>
      <c r="C42" s="20" t="s">
        <v>51</v>
      </c>
      <c r="D42" s="21">
        <v>18075</v>
      </c>
      <c r="E42" s="22" t="s">
        <v>116</v>
      </c>
      <c r="F42" s="23">
        <v>60</v>
      </c>
      <c r="G42" s="24">
        <v>136504.17000000001</v>
      </c>
      <c r="H42" s="23">
        <v>60</v>
      </c>
      <c r="I42" s="23">
        <v>60</v>
      </c>
      <c r="J42" s="25">
        <f t="shared" si="0"/>
        <v>27300.84</v>
      </c>
      <c r="K42" s="26">
        <f t="shared" si="24"/>
        <v>2275.0700000000002</v>
      </c>
      <c r="L42" s="26">
        <f t="shared" si="24"/>
        <v>2275.0700000000002</v>
      </c>
      <c r="M42" s="26">
        <f t="shared" si="24"/>
        <v>2275.0700000000002</v>
      </c>
      <c r="N42" s="26">
        <f t="shared" si="24"/>
        <v>2275.0700000000002</v>
      </c>
      <c r="O42" s="26">
        <f t="shared" si="24"/>
        <v>2275.0700000000002</v>
      </c>
      <c r="P42" s="26">
        <f t="shared" si="24"/>
        <v>2275.0700000000002</v>
      </c>
      <c r="Q42" s="26">
        <f t="shared" si="24"/>
        <v>2275.0700000000002</v>
      </c>
      <c r="R42" s="26">
        <f t="shared" si="24"/>
        <v>2275.0700000000002</v>
      </c>
      <c r="S42" s="26">
        <f t="shared" si="24"/>
        <v>2275.0700000000002</v>
      </c>
      <c r="T42" s="26">
        <f t="shared" si="24"/>
        <v>2275.0700000000002</v>
      </c>
      <c r="U42" s="26">
        <f t="shared" si="24"/>
        <v>2275.0700000000002</v>
      </c>
      <c r="V42" s="26">
        <f t="shared" si="24"/>
        <v>2275.0700000000002</v>
      </c>
      <c r="W42" s="27">
        <f t="shared" si="3"/>
        <v>27300.84</v>
      </c>
      <c r="X42" s="27">
        <v>27300.840000000004</v>
      </c>
      <c r="Y42" s="28">
        <v>0.14634727723999999</v>
      </c>
      <c r="Z42" s="28">
        <v>0.14634727723999999</v>
      </c>
      <c r="AA42" s="29">
        <f t="shared" si="27"/>
        <v>3995.4036003648812</v>
      </c>
      <c r="AB42" s="29">
        <f t="shared" si="27"/>
        <v>3995.4036003648821</v>
      </c>
      <c r="AC42" s="30"/>
      <c r="AD42" s="31"/>
      <c r="AE42" s="32">
        <f t="shared" si="14"/>
        <v>60</v>
      </c>
      <c r="AF42" s="33">
        <f t="shared" si="4"/>
        <v>1</v>
      </c>
      <c r="AG42" s="32">
        <f t="shared" si="5"/>
        <v>5</v>
      </c>
      <c r="AH42" s="33">
        <f t="shared" si="15"/>
        <v>2275.0695000000001</v>
      </c>
      <c r="AI42" s="34">
        <f t="shared" si="7"/>
        <v>0.14634727723999999</v>
      </c>
      <c r="AJ42" s="258">
        <f>MIN(AA42,IF(OR(AA42=0,AF42&gt;AG42,AF42&lt;0),0,IF(AF42=AG42,AH42*(AE42-(AF42*12-MONTH(E42)))*AI42,IF(AF42=0,AH42*(12-MONTH(E42))*AI42,AH42*12*AI42))))</f>
        <v>3995.4027222812183</v>
      </c>
      <c r="AK42" s="33">
        <f t="shared" si="23"/>
        <v>3995.4027222812183</v>
      </c>
      <c r="AL42" s="33">
        <f t="shared" si="8"/>
        <v>3995.4027222812183</v>
      </c>
      <c r="AM42" s="33">
        <f t="shared" si="9"/>
        <v>3995.4027222812183</v>
      </c>
      <c r="AN42" s="35">
        <f t="shared" si="26"/>
        <v>-8.7808366288300022E-4</v>
      </c>
      <c r="AO42" s="35">
        <f t="shared" si="26"/>
        <v>-8.7808366379249492E-4</v>
      </c>
      <c r="AP42" s="259"/>
    </row>
    <row r="43" spans="1:42" s="1" customFormat="1" ht="25.5" x14ac:dyDescent="0.25">
      <c r="A43" s="19">
        <f t="shared" si="11"/>
        <v>39</v>
      </c>
      <c r="B43" s="20" t="s">
        <v>117</v>
      </c>
      <c r="C43" s="20" t="s">
        <v>39</v>
      </c>
      <c r="D43" s="21">
        <v>17852</v>
      </c>
      <c r="E43" s="22" t="s">
        <v>68</v>
      </c>
      <c r="F43" s="23">
        <v>180</v>
      </c>
      <c r="G43" s="24">
        <v>183333.33</v>
      </c>
      <c r="H43" s="23">
        <v>180</v>
      </c>
      <c r="I43" s="23">
        <v>180</v>
      </c>
      <c r="J43" s="25">
        <f t="shared" si="0"/>
        <v>12222.240000000003</v>
      </c>
      <c r="K43" s="26">
        <f t="shared" ref="K43:V64" si="28">ROUND($G43/$F43,2)</f>
        <v>1018.52</v>
      </c>
      <c r="L43" s="26">
        <f t="shared" si="28"/>
        <v>1018.52</v>
      </c>
      <c r="M43" s="26">
        <f t="shared" si="28"/>
        <v>1018.52</v>
      </c>
      <c r="N43" s="26">
        <f t="shared" si="28"/>
        <v>1018.52</v>
      </c>
      <c r="O43" s="26">
        <f t="shared" si="28"/>
        <v>1018.52</v>
      </c>
      <c r="P43" s="26">
        <f t="shared" si="28"/>
        <v>1018.52</v>
      </c>
      <c r="Q43" s="26">
        <f t="shared" si="28"/>
        <v>1018.52</v>
      </c>
      <c r="R43" s="26">
        <f t="shared" si="28"/>
        <v>1018.52</v>
      </c>
      <c r="S43" s="26">
        <f t="shared" si="28"/>
        <v>1018.52</v>
      </c>
      <c r="T43" s="26">
        <f t="shared" si="28"/>
        <v>1018.52</v>
      </c>
      <c r="U43" s="26">
        <f t="shared" si="28"/>
        <v>1018.52</v>
      </c>
      <c r="V43" s="26">
        <f t="shared" si="28"/>
        <v>1018.52</v>
      </c>
      <c r="W43" s="27">
        <f t="shared" si="3"/>
        <v>12222.24</v>
      </c>
      <c r="X43" s="27">
        <v>12222.24</v>
      </c>
      <c r="Y43" s="28">
        <v>0.14634727723999999</v>
      </c>
      <c r="Z43" s="28">
        <v>0.14634727723999999</v>
      </c>
      <c r="AA43" s="29">
        <f t="shared" si="27"/>
        <v>1788.6915457738176</v>
      </c>
      <c r="AB43" s="29">
        <f t="shared" si="27"/>
        <v>1788.6915457738176</v>
      </c>
      <c r="AC43" s="30"/>
      <c r="AD43" s="31"/>
      <c r="AE43" s="32">
        <f t="shared" si="14"/>
        <v>180</v>
      </c>
      <c r="AF43" s="33">
        <f t="shared" si="4"/>
        <v>2</v>
      </c>
      <c r="AG43" s="32">
        <f t="shared" si="5"/>
        <v>15</v>
      </c>
      <c r="AH43" s="33">
        <f t="shared" si="15"/>
        <v>1018.5184999999999</v>
      </c>
      <c r="AI43" s="34">
        <f t="shared" si="7"/>
        <v>0.14634727723999999</v>
      </c>
      <c r="AJ43" s="258">
        <f t="shared" si="22"/>
        <v>1788.6889115228269</v>
      </c>
      <c r="AK43" s="33">
        <f t="shared" si="23"/>
        <v>1788.6889115228269</v>
      </c>
      <c r="AL43" s="33">
        <f t="shared" si="8"/>
        <v>1788.6889115228269</v>
      </c>
      <c r="AM43" s="33">
        <f t="shared" si="9"/>
        <v>1788.6889115228269</v>
      </c>
      <c r="AN43" s="35">
        <f t="shared" si="26"/>
        <v>-2.6342509906953637E-3</v>
      </c>
      <c r="AO43" s="35">
        <f t="shared" si="26"/>
        <v>-2.6342509906953637E-3</v>
      </c>
      <c r="AP43" s="259"/>
    </row>
    <row r="44" spans="1:42" s="1" customFormat="1" ht="25.5" x14ac:dyDescent="0.25">
      <c r="A44" s="19">
        <f t="shared" si="11"/>
        <v>40</v>
      </c>
      <c r="B44" s="20" t="s">
        <v>118</v>
      </c>
      <c r="C44" s="20" t="s">
        <v>36</v>
      </c>
      <c r="D44" s="21">
        <v>17221</v>
      </c>
      <c r="E44" s="22" t="s">
        <v>112</v>
      </c>
      <c r="F44" s="23">
        <v>84</v>
      </c>
      <c r="G44" s="24">
        <v>77500</v>
      </c>
      <c r="H44" s="23">
        <v>84</v>
      </c>
      <c r="I44" s="23">
        <v>84</v>
      </c>
      <c r="J44" s="25">
        <f t="shared" si="0"/>
        <v>11071.440000000002</v>
      </c>
      <c r="K44" s="26">
        <f t="shared" si="28"/>
        <v>922.62</v>
      </c>
      <c r="L44" s="26">
        <f t="shared" si="28"/>
        <v>922.62</v>
      </c>
      <c r="M44" s="26">
        <f t="shared" si="28"/>
        <v>922.62</v>
      </c>
      <c r="N44" s="26">
        <f t="shared" si="28"/>
        <v>922.62</v>
      </c>
      <c r="O44" s="26">
        <f t="shared" si="28"/>
        <v>922.62</v>
      </c>
      <c r="P44" s="26">
        <f t="shared" si="28"/>
        <v>922.62</v>
      </c>
      <c r="Q44" s="26">
        <f t="shared" si="28"/>
        <v>922.62</v>
      </c>
      <c r="R44" s="26">
        <f t="shared" si="28"/>
        <v>922.62</v>
      </c>
      <c r="S44" s="26">
        <f t="shared" si="28"/>
        <v>922.62</v>
      </c>
      <c r="T44" s="26">
        <f t="shared" si="28"/>
        <v>922.62</v>
      </c>
      <c r="U44" s="26">
        <f t="shared" si="28"/>
        <v>922.62</v>
      </c>
      <c r="V44" s="26">
        <f t="shared" si="28"/>
        <v>922.62</v>
      </c>
      <c r="W44" s="27">
        <f t="shared" si="3"/>
        <v>11071.44</v>
      </c>
      <c r="X44" s="27">
        <v>7380.8799999999992</v>
      </c>
      <c r="Y44" s="28">
        <v>0.14634727723999999</v>
      </c>
      <c r="Z44" s="28">
        <v>0.14634727723999999</v>
      </c>
      <c r="AA44" s="29">
        <f t="shared" si="27"/>
        <v>1620.2750991260255</v>
      </c>
      <c r="AB44" s="29">
        <f t="shared" si="27"/>
        <v>1080.1716916351711</v>
      </c>
      <c r="AC44" s="30"/>
      <c r="AD44" s="31"/>
      <c r="AE44" s="32">
        <f t="shared" si="14"/>
        <v>84</v>
      </c>
      <c r="AF44" s="33">
        <f t="shared" si="4"/>
        <v>5</v>
      </c>
      <c r="AG44" s="32">
        <f t="shared" si="5"/>
        <v>7</v>
      </c>
      <c r="AH44" s="33">
        <f t="shared" si="15"/>
        <v>922.61904761904759</v>
      </c>
      <c r="AI44" s="34">
        <f t="shared" si="7"/>
        <v>0.14634727723999999</v>
      </c>
      <c r="AJ44" s="258">
        <f t="shared" si="22"/>
        <v>1620.2734265857141</v>
      </c>
      <c r="AK44" s="33">
        <f t="shared" si="23"/>
        <v>1080.1716916351711</v>
      </c>
      <c r="AL44" s="33">
        <f t="shared" si="8"/>
        <v>1080.1716916351711</v>
      </c>
      <c r="AM44" s="33">
        <f t="shared" si="9"/>
        <v>0</v>
      </c>
      <c r="AN44" s="35">
        <f t="shared" si="26"/>
        <v>-1.6725403113468928E-3</v>
      </c>
      <c r="AO44" s="35">
        <f t="shared" si="26"/>
        <v>0</v>
      </c>
      <c r="AP44" s="259"/>
    </row>
    <row r="45" spans="1:42" s="1" customFormat="1" ht="25.5" x14ac:dyDescent="0.25">
      <c r="A45" s="19">
        <f t="shared" si="11"/>
        <v>41</v>
      </c>
      <c r="B45" s="20" t="s">
        <v>119</v>
      </c>
      <c r="C45" s="20" t="s">
        <v>36</v>
      </c>
      <c r="D45" s="21">
        <v>17698</v>
      </c>
      <c r="E45" s="22" t="s">
        <v>120</v>
      </c>
      <c r="F45" s="23">
        <v>84</v>
      </c>
      <c r="G45" s="24">
        <v>95000</v>
      </c>
      <c r="H45" s="23">
        <v>84</v>
      </c>
      <c r="I45" s="23">
        <v>84</v>
      </c>
      <c r="J45" s="25">
        <f t="shared" si="0"/>
        <v>13571.400000000003</v>
      </c>
      <c r="K45" s="26">
        <f t="shared" si="28"/>
        <v>1130.95</v>
      </c>
      <c r="L45" s="26">
        <f t="shared" si="28"/>
        <v>1130.95</v>
      </c>
      <c r="M45" s="26">
        <f t="shared" si="28"/>
        <v>1130.95</v>
      </c>
      <c r="N45" s="26">
        <f t="shared" si="28"/>
        <v>1130.95</v>
      </c>
      <c r="O45" s="26">
        <f t="shared" si="28"/>
        <v>1130.95</v>
      </c>
      <c r="P45" s="26">
        <f t="shared" si="28"/>
        <v>1130.95</v>
      </c>
      <c r="Q45" s="26">
        <f t="shared" si="28"/>
        <v>1130.95</v>
      </c>
      <c r="R45" s="26">
        <f t="shared" si="28"/>
        <v>1130.95</v>
      </c>
      <c r="S45" s="26">
        <f t="shared" si="28"/>
        <v>1130.95</v>
      </c>
      <c r="T45" s="26">
        <f t="shared" si="28"/>
        <v>1130.95</v>
      </c>
      <c r="U45" s="26">
        <f t="shared" si="28"/>
        <v>1130.95</v>
      </c>
      <c r="V45" s="26">
        <f t="shared" si="28"/>
        <v>1130.95</v>
      </c>
      <c r="W45" s="27">
        <f t="shared" si="3"/>
        <v>13571.400000000001</v>
      </c>
      <c r="X45" s="27">
        <v>13571.400000000001</v>
      </c>
      <c r="Y45" s="28">
        <v>0.14634727723999999</v>
      </c>
      <c r="Z45" s="28">
        <v>0.14634727723999999</v>
      </c>
      <c r="AA45" s="29">
        <f t="shared" si="27"/>
        <v>1986.1374383349362</v>
      </c>
      <c r="AB45" s="29">
        <f t="shared" si="27"/>
        <v>1986.1374383349362</v>
      </c>
      <c r="AC45" s="30"/>
      <c r="AD45" s="31"/>
      <c r="AE45" s="32">
        <f t="shared" si="14"/>
        <v>84</v>
      </c>
      <c r="AF45" s="33">
        <f t="shared" si="4"/>
        <v>3</v>
      </c>
      <c r="AG45" s="32">
        <f t="shared" si="5"/>
        <v>7</v>
      </c>
      <c r="AH45" s="33">
        <f t="shared" si="15"/>
        <v>1130.952380952381</v>
      </c>
      <c r="AI45" s="34">
        <f t="shared" si="7"/>
        <v>0.14634727723999999</v>
      </c>
      <c r="AJ45" s="258">
        <f t="shared" si="22"/>
        <v>1986.1374383349362</v>
      </c>
      <c r="AK45" s="33">
        <f t="shared" si="23"/>
        <v>1986.1374383349362</v>
      </c>
      <c r="AL45" s="33">
        <f t="shared" si="8"/>
        <v>1986.1374383349362</v>
      </c>
      <c r="AM45" s="33">
        <f t="shared" si="9"/>
        <v>1986.1374383349362</v>
      </c>
      <c r="AN45" s="35">
        <f t="shared" si="26"/>
        <v>0</v>
      </c>
      <c r="AO45" s="35">
        <f t="shared" si="26"/>
        <v>0</v>
      </c>
      <c r="AP45" s="259"/>
    </row>
    <row r="46" spans="1:42" s="1" customFormat="1" ht="25.5" x14ac:dyDescent="0.25">
      <c r="A46" s="19">
        <f t="shared" si="11"/>
        <v>42</v>
      </c>
      <c r="B46" s="20" t="s">
        <v>118</v>
      </c>
      <c r="C46" s="20" t="s">
        <v>36</v>
      </c>
      <c r="D46" s="21">
        <v>17262</v>
      </c>
      <c r="E46" s="22" t="s">
        <v>121</v>
      </c>
      <c r="F46" s="23">
        <v>84</v>
      </c>
      <c r="G46" s="24">
        <v>95000</v>
      </c>
      <c r="H46" s="23">
        <v>84</v>
      </c>
      <c r="I46" s="23">
        <v>84</v>
      </c>
      <c r="J46" s="25">
        <f t="shared" si="0"/>
        <v>13571.400000000003</v>
      </c>
      <c r="K46" s="26">
        <f t="shared" si="28"/>
        <v>1130.95</v>
      </c>
      <c r="L46" s="26">
        <f t="shared" si="28"/>
        <v>1130.95</v>
      </c>
      <c r="M46" s="26">
        <f t="shared" si="28"/>
        <v>1130.95</v>
      </c>
      <c r="N46" s="26">
        <f t="shared" si="28"/>
        <v>1130.95</v>
      </c>
      <c r="O46" s="26">
        <f t="shared" si="28"/>
        <v>1130.95</v>
      </c>
      <c r="P46" s="26">
        <f t="shared" si="28"/>
        <v>1130.95</v>
      </c>
      <c r="Q46" s="26">
        <f t="shared" si="28"/>
        <v>1130.95</v>
      </c>
      <c r="R46" s="26">
        <f t="shared" si="28"/>
        <v>1130.95</v>
      </c>
      <c r="S46" s="26">
        <f t="shared" si="28"/>
        <v>1130.95</v>
      </c>
      <c r="T46" s="26">
        <f t="shared" si="28"/>
        <v>1130.95</v>
      </c>
      <c r="U46" s="26">
        <f t="shared" si="28"/>
        <v>1130.95</v>
      </c>
      <c r="V46" s="26">
        <f t="shared" si="28"/>
        <v>1130.95</v>
      </c>
      <c r="W46" s="27">
        <f t="shared" si="3"/>
        <v>13571.400000000001</v>
      </c>
      <c r="X46" s="27">
        <v>11309.699999999997</v>
      </c>
      <c r="Y46" s="28">
        <v>0.14634727723999999</v>
      </c>
      <c r="Z46" s="28">
        <v>0.14634727723999999</v>
      </c>
      <c r="AA46" s="29">
        <f t="shared" si="27"/>
        <v>1986.1374383349362</v>
      </c>
      <c r="AB46" s="29">
        <f t="shared" si="27"/>
        <v>1655.1438014012274</v>
      </c>
      <c r="AC46" s="30"/>
      <c r="AD46" s="31"/>
      <c r="AE46" s="32">
        <f t="shared" si="14"/>
        <v>84</v>
      </c>
      <c r="AF46" s="33">
        <f t="shared" si="4"/>
        <v>5</v>
      </c>
      <c r="AG46" s="32">
        <f t="shared" si="5"/>
        <v>7</v>
      </c>
      <c r="AH46" s="33">
        <f t="shared" si="15"/>
        <v>1130.952380952381</v>
      </c>
      <c r="AI46" s="34">
        <f t="shared" si="7"/>
        <v>0.14634727723999999</v>
      </c>
      <c r="AJ46" s="258">
        <f t="shared" si="22"/>
        <v>1986.1374383349362</v>
      </c>
      <c r="AK46" s="33">
        <f t="shared" si="23"/>
        <v>1655.1180164047616</v>
      </c>
      <c r="AL46" s="33">
        <f t="shared" si="8"/>
        <v>1655.1438014012274</v>
      </c>
      <c r="AM46" s="33">
        <f t="shared" si="9"/>
        <v>0</v>
      </c>
      <c r="AN46" s="35">
        <f t="shared" si="26"/>
        <v>0</v>
      </c>
      <c r="AO46" s="35">
        <f t="shared" si="26"/>
        <v>-2.578499646574528E-2</v>
      </c>
      <c r="AP46" s="259"/>
    </row>
    <row r="47" spans="1:42" s="1" customFormat="1" ht="25.5" x14ac:dyDescent="0.25">
      <c r="A47" s="19">
        <f t="shared" si="11"/>
        <v>43</v>
      </c>
      <c r="B47" s="20" t="s">
        <v>122</v>
      </c>
      <c r="C47" s="20" t="s">
        <v>36</v>
      </c>
      <c r="D47" s="21">
        <v>16990</v>
      </c>
      <c r="E47" s="22" t="s">
        <v>123</v>
      </c>
      <c r="F47" s="23">
        <v>84</v>
      </c>
      <c r="G47" s="24">
        <v>46377</v>
      </c>
      <c r="H47" s="23">
        <v>84</v>
      </c>
      <c r="I47" s="23">
        <v>84</v>
      </c>
      <c r="J47" s="25">
        <f t="shared" si="0"/>
        <v>6625.3199999999988</v>
      </c>
      <c r="K47" s="26">
        <f t="shared" si="28"/>
        <v>552.11</v>
      </c>
      <c r="L47" s="26">
        <f t="shared" si="28"/>
        <v>552.11</v>
      </c>
      <c r="M47" s="26">
        <f t="shared" si="28"/>
        <v>552.11</v>
      </c>
      <c r="N47" s="26">
        <f t="shared" si="28"/>
        <v>552.11</v>
      </c>
      <c r="O47" s="26">
        <f t="shared" si="28"/>
        <v>552.11</v>
      </c>
      <c r="P47" s="26">
        <f t="shared" si="28"/>
        <v>552.11</v>
      </c>
      <c r="Q47" s="26">
        <f t="shared" si="28"/>
        <v>552.11</v>
      </c>
      <c r="R47" s="26">
        <f t="shared" si="28"/>
        <v>552.11</v>
      </c>
      <c r="S47" s="26">
        <f t="shared" si="28"/>
        <v>552.11</v>
      </c>
      <c r="T47" s="26">
        <f t="shared" si="28"/>
        <v>552.11</v>
      </c>
      <c r="U47" s="26">
        <f t="shared" si="28"/>
        <v>552.11</v>
      </c>
      <c r="V47" s="26">
        <f t="shared" si="28"/>
        <v>552.11</v>
      </c>
      <c r="W47" s="27">
        <f t="shared" si="3"/>
        <v>6625.3199999999988</v>
      </c>
      <c r="X47" s="27">
        <v>0</v>
      </c>
      <c r="Y47" s="28">
        <v>0.14634727723999999</v>
      </c>
      <c r="Z47" s="28">
        <v>0.14634727723999999</v>
      </c>
      <c r="AA47" s="29">
        <f t="shared" si="27"/>
        <v>969.59754284371661</v>
      </c>
      <c r="AB47" s="29">
        <f t="shared" si="27"/>
        <v>0</v>
      </c>
      <c r="AC47" s="30"/>
      <c r="AD47" s="31"/>
      <c r="AE47" s="32">
        <f t="shared" si="14"/>
        <v>84</v>
      </c>
      <c r="AF47" s="33">
        <f t="shared" si="4"/>
        <v>6</v>
      </c>
      <c r="AG47" s="32">
        <f t="shared" si="5"/>
        <v>7</v>
      </c>
      <c r="AH47" s="33">
        <f t="shared" si="15"/>
        <v>552.10714285714289</v>
      </c>
      <c r="AI47" s="34">
        <f t="shared" si="7"/>
        <v>0.14634727723999999</v>
      </c>
      <c r="AJ47" s="258">
        <f t="shared" si="22"/>
        <v>969.5925252227828</v>
      </c>
      <c r="AK47" s="33">
        <f t="shared" si="23"/>
        <v>0</v>
      </c>
      <c r="AL47" s="33">
        <f t="shared" si="8"/>
        <v>0</v>
      </c>
      <c r="AM47" s="33">
        <f t="shared" si="9"/>
        <v>0</v>
      </c>
      <c r="AN47" s="35">
        <f t="shared" si="26"/>
        <v>-5.0176209338133049E-3</v>
      </c>
      <c r="AO47" s="35">
        <f t="shared" si="26"/>
        <v>0</v>
      </c>
      <c r="AP47" s="259"/>
    </row>
    <row r="48" spans="1:42" s="1" customFormat="1" ht="25.5" x14ac:dyDescent="0.25">
      <c r="A48" s="19">
        <f t="shared" si="11"/>
        <v>44</v>
      </c>
      <c r="B48" s="20" t="s">
        <v>122</v>
      </c>
      <c r="C48" s="20" t="s">
        <v>36</v>
      </c>
      <c r="D48" s="21">
        <v>16991</v>
      </c>
      <c r="E48" s="22" t="s">
        <v>123</v>
      </c>
      <c r="F48" s="23">
        <v>84</v>
      </c>
      <c r="G48" s="24">
        <v>46377</v>
      </c>
      <c r="H48" s="23">
        <v>84</v>
      </c>
      <c r="I48" s="23">
        <v>84</v>
      </c>
      <c r="J48" s="25">
        <f t="shared" si="0"/>
        <v>6625.3199999999988</v>
      </c>
      <c r="K48" s="26">
        <f t="shared" si="28"/>
        <v>552.11</v>
      </c>
      <c r="L48" s="26">
        <f t="shared" si="28"/>
        <v>552.11</v>
      </c>
      <c r="M48" s="26">
        <f t="shared" si="28"/>
        <v>552.11</v>
      </c>
      <c r="N48" s="26">
        <f t="shared" si="28"/>
        <v>552.11</v>
      </c>
      <c r="O48" s="26">
        <f t="shared" si="28"/>
        <v>552.11</v>
      </c>
      <c r="P48" s="26">
        <f t="shared" si="28"/>
        <v>552.11</v>
      </c>
      <c r="Q48" s="26">
        <f t="shared" si="28"/>
        <v>552.11</v>
      </c>
      <c r="R48" s="26">
        <f t="shared" si="28"/>
        <v>552.11</v>
      </c>
      <c r="S48" s="26">
        <f t="shared" si="28"/>
        <v>552.11</v>
      </c>
      <c r="T48" s="26">
        <f t="shared" si="28"/>
        <v>552.11</v>
      </c>
      <c r="U48" s="26">
        <f t="shared" si="28"/>
        <v>552.11</v>
      </c>
      <c r="V48" s="26">
        <f t="shared" si="28"/>
        <v>552.11</v>
      </c>
      <c r="W48" s="27">
        <f t="shared" si="3"/>
        <v>6625.3199999999988</v>
      </c>
      <c r="X48" s="27">
        <v>0</v>
      </c>
      <c r="Y48" s="28">
        <v>0.14634727723999999</v>
      </c>
      <c r="Z48" s="28">
        <v>0.14634727723999999</v>
      </c>
      <c r="AA48" s="29">
        <f t="shared" si="27"/>
        <v>969.59754284371661</v>
      </c>
      <c r="AB48" s="29">
        <f t="shared" si="27"/>
        <v>0</v>
      </c>
      <c r="AC48" s="30"/>
      <c r="AD48" s="31"/>
      <c r="AE48" s="32">
        <f t="shared" si="14"/>
        <v>84</v>
      </c>
      <c r="AF48" s="33">
        <f t="shared" si="4"/>
        <v>6</v>
      </c>
      <c r="AG48" s="32">
        <f t="shared" si="5"/>
        <v>7</v>
      </c>
      <c r="AH48" s="33">
        <f t="shared" si="15"/>
        <v>552.10714285714289</v>
      </c>
      <c r="AI48" s="34">
        <f t="shared" si="7"/>
        <v>0.14634727723999999</v>
      </c>
      <c r="AJ48" s="258">
        <f t="shared" si="22"/>
        <v>969.5925252227828</v>
      </c>
      <c r="AK48" s="33">
        <f t="shared" si="23"/>
        <v>0</v>
      </c>
      <c r="AL48" s="33">
        <f t="shared" si="8"/>
        <v>0</v>
      </c>
      <c r="AM48" s="33">
        <f t="shared" si="9"/>
        <v>0</v>
      </c>
      <c r="AN48" s="35">
        <f t="shared" si="26"/>
        <v>-5.0176209338133049E-3</v>
      </c>
      <c r="AO48" s="35">
        <f t="shared" si="26"/>
        <v>0</v>
      </c>
      <c r="AP48" s="259"/>
    </row>
    <row r="49" spans="1:42" s="1" customFormat="1" ht="25.5" x14ac:dyDescent="0.25">
      <c r="A49" s="19">
        <f t="shared" si="11"/>
        <v>45</v>
      </c>
      <c r="B49" s="20" t="s">
        <v>122</v>
      </c>
      <c r="C49" s="20" t="s">
        <v>36</v>
      </c>
      <c r="D49" s="21">
        <v>16992</v>
      </c>
      <c r="E49" s="22" t="s">
        <v>124</v>
      </c>
      <c r="F49" s="23">
        <v>84</v>
      </c>
      <c r="G49" s="24">
        <v>46377</v>
      </c>
      <c r="H49" s="23">
        <v>84</v>
      </c>
      <c r="I49" s="23">
        <v>84</v>
      </c>
      <c r="J49" s="25">
        <f t="shared" si="0"/>
        <v>6625.3199999999988</v>
      </c>
      <c r="K49" s="26">
        <f t="shared" si="28"/>
        <v>552.11</v>
      </c>
      <c r="L49" s="26">
        <f t="shared" si="28"/>
        <v>552.11</v>
      </c>
      <c r="M49" s="26">
        <f t="shared" si="28"/>
        <v>552.11</v>
      </c>
      <c r="N49" s="26">
        <f t="shared" si="28"/>
        <v>552.11</v>
      </c>
      <c r="O49" s="26">
        <f t="shared" si="28"/>
        <v>552.11</v>
      </c>
      <c r="P49" s="26">
        <f t="shared" si="28"/>
        <v>552.11</v>
      </c>
      <c r="Q49" s="26">
        <f t="shared" si="28"/>
        <v>552.11</v>
      </c>
      <c r="R49" s="26">
        <f t="shared" si="28"/>
        <v>552.11</v>
      </c>
      <c r="S49" s="26">
        <f t="shared" si="28"/>
        <v>552.11</v>
      </c>
      <c r="T49" s="26">
        <f t="shared" si="28"/>
        <v>552.11</v>
      </c>
      <c r="U49" s="26">
        <f t="shared" si="28"/>
        <v>552.11</v>
      </c>
      <c r="V49" s="26">
        <f t="shared" si="28"/>
        <v>552.11</v>
      </c>
      <c r="W49" s="27">
        <f t="shared" si="3"/>
        <v>6625.3199999999988</v>
      </c>
      <c r="X49" s="27">
        <v>0</v>
      </c>
      <c r="Y49" s="28">
        <v>0.14634727723999999</v>
      </c>
      <c r="Z49" s="28">
        <v>0.14634727723999999</v>
      </c>
      <c r="AA49" s="29">
        <f t="shared" si="27"/>
        <v>969.59754284371661</v>
      </c>
      <c r="AB49" s="29">
        <f t="shared" si="27"/>
        <v>0</v>
      </c>
      <c r="AC49" s="30"/>
      <c r="AD49" s="31"/>
      <c r="AE49" s="32">
        <f t="shared" si="14"/>
        <v>84</v>
      </c>
      <c r="AF49" s="33">
        <f t="shared" si="4"/>
        <v>6</v>
      </c>
      <c r="AG49" s="32">
        <f t="shared" si="5"/>
        <v>7</v>
      </c>
      <c r="AH49" s="33">
        <f t="shared" si="15"/>
        <v>552.10714285714289</v>
      </c>
      <c r="AI49" s="34">
        <f t="shared" si="7"/>
        <v>0.14634727723999999</v>
      </c>
      <c r="AJ49" s="258">
        <f t="shared" si="22"/>
        <v>969.5925252227828</v>
      </c>
      <c r="AK49" s="33">
        <f t="shared" si="23"/>
        <v>0</v>
      </c>
      <c r="AL49" s="33">
        <f t="shared" si="8"/>
        <v>0</v>
      </c>
      <c r="AM49" s="33">
        <f t="shared" si="9"/>
        <v>0</v>
      </c>
      <c r="AN49" s="35">
        <f t="shared" si="26"/>
        <v>-5.0176209338133049E-3</v>
      </c>
      <c r="AO49" s="35">
        <f t="shared" si="26"/>
        <v>0</v>
      </c>
      <c r="AP49" s="259"/>
    </row>
    <row r="50" spans="1:42" s="1" customFormat="1" ht="25.5" x14ac:dyDescent="0.25">
      <c r="A50" s="19">
        <f t="shared" si="11"/>
        <v>46</v>
      </c>
      <c r="B50" s="20" t="s">
        <v>122</v>
      </c>
      <c r="C50" s="20" t="s">
        <v>36</v>
      </c>
      <c r="D50" s="21">
        <v>16995</v>
      </c>
      <c r="E50" s="22" t="s">
        <v>124</v>
      </c>
      <c r="F50" s="23">
        <v>84</v>
      </c>
      <c r="G50" s="24">
        <v>46377</v>
      </c>
      <c r="H50" s="23">
        <v>84</v>
      </c>
      <c r="I50" s="23">
        <v>84</v>
      </c>
      <c r="J50" s="25">
        <f t="shared" si="0"/>
        <v>6625.3199999999988</v>
      </c>
      <c r="K50" s="26">
        <f t="shared" si="28"/>
        <v>552.11</v>
      </c>
      <c r="L50" s="26">
        <f t="shared" si="28"/>
        <v>552.11</v>
      </c>
      <c r="M50" s="26">
        <f t="shared" si="28"/>
        <v>552.11</v>
      </c>
      <c r="N50" s="26">
        <f t="shared" si="28"/>
        <v>552.11</v>
      </c>
      <c r="O50" s="26">
        <f t="shared" si="28"/>
        <v>552.11</v>
      </c>
      <c r="P50" s="26">
        <f t="shared" si="28"/>
        <v>552.11</v>
      </c>
      <c r="Q50" s="26">
        <f t="shared" si="28"/>
        <v>552.11</v>
      </c>
      <c r="R50" s="26">
        <f t="shared" si="28"/>
        <v>552.11</v>
      </c>
      <c r="S50" s="26">
        <f t="shared" si="28"/>
        <v>552.11</v>
      </c>
      <c r="T50" s="26">
        <f t="shared" si="28"/>
        <v>552.11</v>
      </c>
      <c r="U50" s="26">
        <f t="shared" si="28"/>
        <v>552.11</v>
      </c>
      <c r="V50" s="26">
        <f t="shared" si="28"/>
        <v>552.11</v>
      </c>
      <c r="W50" s="27">
        <f t="shared" si="3"/>
        <v>6625.3199999999988</v>
      </c>
      <c r="X50" s="27">
        <v>0</v>
      </c>
      <c r="Y50" s="28">
        <v>0.14634727723999999</v>
      </c>
      <c r="Z50" s="28">
        <v>0.14634727723999999</v>
      </c>
      <c r="AA50" s="29">
        <f t="shared" si="27"/>
        <v>969.59754284371661</v>
      </c>
      <c r="AB50" s="29">
        <f t="shared" si="27"/>
        <v>0</v>
      </c>
      <c r="AC50" s="30"/>
      <c r="AD50" s="31"/>
      <c r="AE50" s="32">
        <f t="shared" si="14"/>
        <v>84</v>
      </c>
      <c r="AF50" s="33">
        <f t="shared" si="4"/>
        <v>6</v>
      </c>
      <c r="AG50" s="32">
        <f t="shared" si="5"/>
        <v>7</v>
      </c>
      <c r="AH50" s="33">
        <f t="shared" si="15"/>
        <v>552.10714285714289</v>
      </c>
      <c r="AI50" s="34">
        <f t="shared" si="7"/>
        <v>0.14634727723999999</v>
      </c>
      <c r="AJ50" s="258">
        <f t="shared" si="22"/>
        <v>969.5925252227828</v>
      </c>
      <c r="AK50" s="33">
        <f t="shared" si="23"/>
        <v>0</v>
      </c>
      <c r="AL50" s="33">
        <f t="shared" si="8"/>
        <v>0</v>
      </c>
      <c r="AM50" s="33">
        <f t="shared" si="9"/>
        <v>0</v>
      </c>
      <c r="AN50" s="35">
        <f t="shared" si="26"/>
        <v>-5.0176209338133049E-3</v>
      </c>
      <c r="AO50" s="35">
        <f t="shared" si="26"/>
        <v>0</v>
      </c>
      <c r="AP50" s="259"/>
    </row>
    <row r="51" spans="1:42" s="1" customFormat="1" ht="25.5" x14ac:dyDescent="0.25">
      <c r="A51" s="19">
        <f t="shared" si="11"/>
        <v>47</v>
      </c>
      <c r="B51" s="20" t="s">
        <v>122</v>
      </c>
      <c r="C51" s="20" t="s">
        <v>36</v>
      </c>
      <c r="D51" s="21">
        <v>16996</v>
      </c>
      <c r="E51" s="22" t="s">
        <v>124</v>
      </c>
      <c r="F51" s="23">
        <v>84</v>
      </c>
      <c r="G51" s="24">
        <v>46377</v>
      </c>
      <c r="H51" s="23">
        <v>84</v>
      </c>
      <c r="I51" s="23">
        <v>84</v>
      </c>
      <c r="J51" s="25">
        <f t="shared" si="0"/>
        <v>6625.3199999999988</v>
      </c>
      <c r="K51" s="26">
        <f t="shared" si="28"/>
        <v>552.11</v>
      </c>
      <c r="L51" s="26">
        <f t="shared" si="28"/>
        <v>552.11</v>
      </c>
      <c r="M51" s="26">
        <f t="shared" si="28"/>
        <v>552.11</v>
      </c>
      <c r="N51" s="26">
        <f t="shared" si="28"/>
        <v>552.11</v>
      </c>
      <c r="O51" s="26">
        <f t="shared" si="28"/>
        <v>552.11</v>
      </c>
      <c r="P51" s="26">
        <f t="shared" si="28"/>
        <v>552.11</v>
      </c>
      <c r="Q51" s="26">
        <f t="shared" si="28"/>
        <v>552.11</v>
      </c>
      <c r="R51" s="26">
        <f t="shared" si="28"/>
        <v>552.11</v>
      </c>
      <c r="S51" s="26">
        <f t="shared" si="28"/>
        <v>552.11</v>
      </c>
      <c r="T51" s="26">
        <f t="shared" si="28"/>
        <v>552.11</v>
      </c>
      <c r="U51" s="26">
        <f t="shared" si="28"/>
        <v>552.11</v>
      </c>
      <c r="V51" s="26">
        <f t="shared" si="28"/>
        <v>552.11</v>
      </c>
      <c r="W51" s="27">
        <f t="shared" si="3"/>
        <v>6625.3199999999988</v>
      </c>
      <c r="X51" s="27">
        <v>0</v>
      </c>
      <c r="Y51" s="28">
        <v>0.14634727723999999</v>
      </c>
      <c r="Z51" s="28">
        <v>0.14634727723999999</v>
      </c>
      <c r="AA51" s="29">
        <f t="shared" si="27"/>
        <v>969.59754284371661</v>
      </c>
      <c r="AB51" s="29">
        <f t="shared" si="27"/>
        <v>0</v>
      </c>
      <c r="AC51" s="30"/>
      <c r="AD51" s="31"/>
      <c r="AE51" s="32">
        <f t="shared" si="14"/>
        <v>84</v>
      </c>
      <c r="AF51" s="33">
        <f t="shared" si="4"/>
        <v>6</v>
      </c>
      <c r="AG51" s="32">
        <f t="shared" si="5"/>
        <v>7</v>
      </c>
      <c r="AH51" s="33">
        <f t="shared" si="15"/>
        <v>552.10714285714289</v>
      </c>
      <c r="AI51" s="34">
        <f t="shared" si="7"/>
        <v>0.14634727723999999</v>
      </c>
      <c r="AJ51" s="258">
        <f t="shared" si="22"/>
        <v>969.5925252227828</v>
      </c>
      <c r="AK51" s="33">
        <f t="shared" si="23"/>
        <v>0</v>
      </c>
      <c r="AL51" s="33">
        <f t="shared" si="8"/>
        <v>0</v>
      </c>
      <c r="AM51" s="33">
        <f t="shared" si="9"/>
        <v>0</v>
      </c>
      <c r="AN51" s="35">
        <f t="shared" si="26"/>
        <v>-5.0176209338133049E-3</v>
      </c>
      <c r="AO51" s="35">
        <f t="shared" si="26"/>
        <v>0</v>
      </c>
      <c r="AP51" s="259"/>
    </row>
    <row r="52" spans="1:42" s="1" customFormat="1" ht="25.5" x14ac:dyDescent="0.25">
      <c r="A52" s="19">
        <f t="shared" si="11"/>
        <v>48</v>
      </c>
      <c r="B52" s="20" t="s">
        <v>125</v>
      </c>
      <c r="C52" s="20" t="s">
        <v>36</v>
      </c>
      <c r="D52" s="21">
        <v>17220</v>
      </c>
      <c r="E52" s="22" t="s">
        <v>112</v>
      </c>
      <c r="F52" s="23">
        <v>84</v>
      </c>
      <c r="G52" s="24">
        <v>79500</v>
      </c>
      <c r="H52" s="23">
        <v>84</v>
      </c>
      <c r="I52" s="23">
        <v>84</v>
      </c>
      <c r="J52" s="25">
        <f t="shared" si="0"/>
        <v>11357.160000000002</v>
      </c>
      <c r="K52" s="26">
        <f t="shared" si="28"/>
        <v>946.43</v>
      </c>
      <c r="L52" s="26">
        <f t="shared" si="28"/>
        <v>946.43</v>
      </c>
      <c r="M52" s="26">
        <f t="shared" si="28"/>
        <v>946.43</v>
      </c>
      <c r="N52" s="26">
        <f t="shared" si="28"/>
        <v>946.43</v>
      </c>
      <c r="O52" s="26">
        <f t="shared" si="28"/>
        <v>946.43</v>
      </c>
      <c r="P52" s="26">
        <f t="shared" si="28"/>
        <v>946.43</v>
      </c>
      <c r="Q52" s="26">
        <f t="shared" si="28"/>
        <v>946.43</v>
      </c>
      <c r="R52" s="26">
        <f t="shared" si="28"/>
        <v>946.43</v>
      </c>
      <c r="S52" s="26">
        <f t="shared" si="28"/>
        <v>946.43</v>
      </c>
      <c r="T52" s="26">
        <f t="shared" si="28"/>
        <v>946.43</v>
      </c>
      <c r="U52" s="26">
        <f t="shared" si="28"/>
        <v>946.43</v>
      </c>
      <c r="V52" s="26">
        <f t="shared" si="28"/>
        <v>946.43</v>
      </c>
      <c r="W52" s="27">
        <f t="shared" si="3"/>
        <v>11357.16</v>
      </c>
      <c r="X52" s="27">
        <v>7571.32</v>
      </c>
      <c r="Y52" s="28">
        <v>0.14634727723999999</v>
      </c>
      <c r="Z52" s="28">
        <v>0.14634727723999999</v>
      </c>
      <c r="AA52" s="29">
        <f t="shared" si="27"/>
        <v>1662.0894431790382</v>
      </c>
      <c r="AB52" s="29">
        <f t="shared" si="27"/>
        <v>1108.0420671127567</v>
      </c>
      <c r="AC52" s="30"/>
      <c r="AD52" s="31"/>
      <c r="AE52" s="32">
        <f t="shared" si="14"/>
        <v>84</v>
      </c>
      <c r="AF52" s="33">
        <f t="shared" si="4"/>
        <v>5</v>
      </c>
      <c r="AG52" s="32">
        <f t="shared" si="5"/>
        <v>7</v>
      </c>
      <c r="AH52" s="33">
        <f t="shared" si="15"/>
        <v>946.42857142857144</v>
      </c>
      <c r="AI52" s="34">
        <f t="shared" si="7"/>
        <v>0.14634727723999999</v>
      </c>
      <c r="AJ52" s="258">
        <f t="shared" si="22"/>
        <v>1662.0869343685713</v>
      </c>
      <c r="AK52" s="33">
        <f t="shared" si="23"/>
        <v>1108.0420671127567</v>
      </c>
      <c r="AL52" s="33">
        <f t="shared" si="8"/>
        <v>1108.0420671127567</v>
      </c>
      <c r="AM52" s="33">
        <f t="shared" si="9"/>
        <v>0</v>
      </c>
      <c r="AN52" s="35">
        <f t="shared" si="26"/>
        <v>-2.5088104669066524E-3</v>
      </c>
      <c r="AO52" s="35">
        <f t="shared" si="26"/>
        <v>0</v>
      </c>
      <c r="AP52" s="259"/>
    </row>
    <row r="53" spans="1:42" s="1" customFormat="1" ht="25.5" x14ac:dyDescent="0.25">
      <c r="A53" s="19">
        <f t="shared" si="11"/>
        <v>49</v>
      </c>
      <c r="B53" s="20" t="s">
        <v>126</v>
      </c>
      <c r="C53" s="20" t="s">
        <v>36</v>
      </c>
      <c r="D53" s="21">
        <v>17699</v>
      </c>
      <c r="E53" s="22" t="s">
        <v>120</v>
      </c>
      <c r="F53" s="23">
        <v>84</v>
      </c>
      <c r="G53" s="24">
        <v>90000</v>
      </c>
      <c r="H53" s="23">
        <v>84</v>
      </c>
      <c r="I53" s="23">
        <v>84</v>
      </c>
      <c r="J53" s="25">
        <f t="shared" si="0"/>
        <v>12857.160000000002</v>
      </c>
      <c r="K53" s="26">
        <f t="shared" si="28"/>
        <v>1071.43</v>
      </c>
      <c r="L53" s="26">
        <f t="shared" si="28"/>
        <v>1071.43</v>
      </c>
      <c r="M53" s="26">
        <f t="shared" si="28"/>
        <v>1071.43</v>
      </c>
      <c r="N53" s="26">
        <f t="shared" si="28"/>
        <v>1071.43</v>
      </c>
      <c r="O53" s="26">
        <f t="shared" si="28"/>
        <v>1071.43</v>
      </c>
      <c r="P53" s="26">
        <f t="shared" si="28"/>
        <v>1071.43</v>
      </c>
      <c r="Q53" s="26">
        <f t="shared" si="28"/>
        <v>1071.43</v>
      </c>
      <c r="R53" s="26">
        <f t="shared" si="28"/>
        <v>1071.43</v>
      </c>
      <c r="S53" s="26">
        <f t="shared" si="28"/>
        <v>1071.43</v>
      </c>
      <c r="T53" s="26">
        <f t="shared" si="28"/>
        <v>1071.43</v>
      </c>
      <c r="U53" s="26">
        <f t="shared" si="28"/>
        <v>1071.43</v>
      </c>
      <c r="V53" s="26">
        <f t="shared" si="28"/>
        <v>1071.43</v>
      </c>
      <c r="W53" s="27">
        <f t="shared" si="3"/>
        <v>12857.16</v>
      </c>
      <c r="X53" s="27">
        <v>12857.16</v>
      </c>
      <c r="Y53" s="28">
        <v>0.14634727723999999</v>
      </c>
      <c r="Z53" s="28">
        <v>0.14634727723999999</v>
      </c>
      <c r="AA53" s="29">
        <f t="shared" ref="AA53:AB72" si="29">Y53*W53</f>
        <v>1881.6103590390383</v>
      </c>
      <c r="AB53" s="29">
        <f t="shared" si="29"/>
        <v>1881.6103590390383</v>
      </c>
      <c r="AC53" s="30"/>
      <c r="AD53" s="31"/>
      <c r="AE53" s="32">
        <f t="shared" si="14"/>
        <v>84</v>
      </c>
      <c r="AF53" s="33">
        <f t="shared" si="4"/>
        <v>3</v>
      </c>
      <c r="AG53" s="32">
        <f t="shared" si="5"/>
        <v>7</v>
      </c>
      <c r="AH53" s="33">
        <f t="shared" si="15"/>
        <v>1071.4285714285713</v>
      </c>
      <c r="AI53" s="34">
        <f t="shared" si="7"/>
        <v>0.14634727723999999</v>
      </c>
      <c r="AJ53" s="258">
        <f t="shared" si="22"/>
        <v>1881.6078502285709</v>
      </c>
      <c r="AK53" s="33">
        <f t="shared" si="23"/>
        <v>1881.6078502285709</v>
      </c>
      <c r="AL53" s="33">
        <f t="shared" si="8"/>
        <v>1881.6078502285709</v>
      </c>
      <c r="AM53" s="33">
        <f t="shared" si="9"/>
        <v>1881.6078502285709</v>
      </c>
      <c r="AN53" s="35">
        <f t="shared" si="26"/>
        <v>-2.5088104673613998E-3</v>
      </c>
      <c r="AO53" s="35">
        <f t="shared" si="26"/>
        <v>-2.5088104673613998E-3</v>
      </c>
      <c r="AP53" s="259"/>
    </row>
    <row r="54" spans="1:42" s="1" customFormat="1" ht="25.5" x14ac:dyDescent="0.25">
      <c r="A54" s="19">
        <f t="shared" si="11"/>
        <v>50</v>
      </c>
      <c r="B54" s="20" t="s">
        <v>127</v>
      </c>
      <c r="C54" s="20" t="s">
        <v>73</v>
      </c>
      <c r="D54" s="21">
        <v>17243</v>
      </c>
      <c r="E54" s="22" t="s">
        <v>128</v>
      </c>
      <c r="F54" s="23">
        <v>360</v>
      </c>
      <c r="G54" s="24">
        <v>601773.23</v>
      </c>
      <c r="H54" s="23">
        <v>360</v>
      </c>
      <c r="I54" s="23">
        <v>360</v>
      </c>
      <c r="J54" s="25">
        <f t="shared" si="0"/>
        <v>20059.079999999998</v>
      </c>
      <c r="K54" s="26">
        <f t="shared" si="28"/>
        <v>1671.59</v>
      </c>
      <c r="L54" s="26">
        <f t="shared" si="28"/>
        <v>1671.59</v>
      </c>
      <c r="M54" s="26">
        <f t="shared" si="28"/>
        <v>1671.59</v>
      </c>
      <c r="N54" s="26">
        <f t="shared" si="28"/>
        <v>1671.59</v>
      </c>
      <c r="O54" s="26">
        <f t="shared" si="28"/>
        <v>1671.59</v>
      </c>
      <c r="P54" s="26">
        <f t="shared" si="28"/>
        <v>1671.59</v>
      </c>
      <c r="Q54" s="26">
        <f t="shared" si="28"/>
        <v>1671.59</v>
      </c>
      <c r="R54" s="26">
        <f t="shared" si="28"/>
        <v>1671.59</v>
      </c>
      <c r="S54" s="26">
        <f t="shared" si="28"/>
        <v>1671.59</v>
      </c>
      <c r="T54" s="26">
        <f t="shared" si="28"/>
        <v>1671.59</v>
      </c>
      <c r="U54" s="26">
        <f t="shared" si="28"/>
        <v>1671.59</v>
      </c>
      <c r="V54" s="26">
        <f t="shared" si="28"/>
        <v>1671.59</v>
      </c>
      <c r="W54" s="27">
        <f t="shared" si="3"/>
        <v>20059.079999999998</v>
      </c>
      <c r="X54" s="27">
        <v>20059.079999999998</v>
      </c>
      <c r="Y54" s="28">
        <v>0.14634727723999999</v>
      </c>
      <c r="Z54" s="28">
        <v>0.14634727723999999</v>
      </c>
      <c r="AA54" s="29">
        <f t="shared" si="29"/>
        <v>2935.5917419393386</v>
      </c>
      <c r="AB54" s="29">
        <f t="shared" si="29"/>
        <v>2935.5917419393386</v>
      </c>
      <c r="AC54" s="30"/>
      <c r="AD54" s="31"/>
      <c r="AE54" s="32">
        <f t="shared" si="14"/>
        <v>360</v>
      </c>
      <c r="AF54" s="33">
        <f t="shared" si="4"/>
        <v>5</v>
      </c>
      <c r="AG54" s="32">
        <f t="shared" si="5"/>
        <v>30</v>
      </c>
      <c r="AH54" s="33">
        <f t="shared" si="15"/>
        <v>1671.5923055555554</v>
      </c>
      <c r="AI54" s="34">
        <f t="shared" si="7"/>
        <v>0.14634727723999999</v>
      </c>
      <c r="AJ54" s="258">
        <f t="shared" si="22"/>
        <v>2935.5917419393386</v>
      </c>
      <c r="AK54" s="33">
        <f t="shared" si="23"/>
        <v>2935.5917419393386</v>
      </c>
      <c r="AL54" s="33">
        <f t="shared" si="8"/>
        <v>2935.5917419393386</v>
      </c>
      <c r="AM54" s="33">
        <f t="shared" si="9"/>
        <v>2935.5917419393386</v>
      </c>
      <c r="AN54" s="35">
        <f t="shared" si="26"/>
        <v>0</v>
      </c>
      <c r="AO54" s="35">
        <f t="shared" si="26"/>
        <v>0</v>
      </c>
      <c r="AP54" s="259"/>
    </row>
    <row r="55" spans="1:42" s="1" customFormat="1" ht="25.5" x14ac:dyDescent="0.25">
      <c r="A55" s="19">
        <f t="shared" si="11"/>
        <v>51</v>
      </c>
      <c r="B55" s="20" t="s">
        <v>127</v>
      </c>
      <c r="C55" s="20" t="s">
        <v>73</v>
      </c>
      <c r="D55" s="21">
        <v>16958</v>
      </c>
      <c r="E55" s="22" t="s">
        <v>129</v>
      </c>
      <c r="F55" s="23">
        <v>360</v>
      </c>
      <c r="G55" s="24">
        <v>281998.02</v>
      </c>
      <c r="H55" s="23">
        <v>360</v>
      </c>
      <c r="I55" s="23">
        <v>360</v>
      </c>
      <c r="J55" s="25">
        <f t="shared" si="0"/>
        <v>9399.9600000000009</v>
      </c>
      <c r="K55" s="26">
        <f t="shared" si="28"/>
        <v>783.33</v>
      </c>
      <c r="L55" s="26">
        <f t="shared" si="28"/>
        <v>783.33</v>
      </c>
      <c r="M55" s="26">
        <f t="shared" si="28"/>
        <v>783.33</v>
      </c>
      <c r="N55" s="26">
        <f t="shared" si="28"/>
        <v>783.33</v>
      </c>
      <c r="O55" s="26">
        <f t="shared" si="28"/>
        <v>783.33</v>
      </c>
      <c r="P55" s="26">
        <f t="shared" si="28"/>
        <v>783.33</v>
      </c>
      <c r="Q55" s="26">
        <f t="shared" si="28"/>
        <v>783.33</v>
      </c>
      <c r="R55" s="26">
        <f t="shared" si="28"/>
        <v>783.33</v>
      </c>
      <c r="S55" s="26">
        <f t="shared" si="28"/>
        <v>783.33</v>
      </c>
      <c r="T55" s="26">
        <f t="shared" si="28"/>
        <v>783.33</v>
      </c>
      <c r="U55" s="26">
        <f t="shared" si="28"/>
        <v>783.33</v>
      </c>
      <c r="V55" s="26">
        <f t="shared" si="28"/>
        <v>783.33</v>
      </c>
      <c r="W55" s="27">
        <f t="shared" si="3"/>
        <v>9399.9600000000009</v>
      </c>
      <c r="X55" s="27">
        <v>9399.9600000000009</v>
      </c>
      <c r="Y55" s="28">
        <v>0.14634727723999999</v>
      </c>
      <c r="Z55" s="28">
        <v>0.14634727723999999</v>
      </c>
      <c r="AA55" s="29">
        <f t="shared" si="29"/>
        <v>1375.6585521649104</v>
      </c>
      <c r="AB55" s="29">
        <f t="shared" si="29"/>
        <v>1375.6585521649104</v>
      </c>
      <c r="AC55" s="30"/>
      <c r="AD55" s="31"/>
      <c r="AE55" s="32">
        <f t="shared" si="14"/>
        <v>360</v>
      </c>
      <c r="AF55" s="33">
        <f t="shared" si="4"/>
        <v>6</v>
      </c>
      <c r="AG55" s="32">
        <f t="shared" si="5"/>
        <v>30</v>
      </c>
      <c r="AH55" s="33">
        <f t="shared" si="15"/>
        <v>783.32783333333339</v>
      </c>
      <c r="AI55" s="34">
        <f t="shared" si="7"/>
        <v>0.14634727723999999</v>
      </c>
      <c r="AJ55" s="258">
        <f t="shared" si="22"/>
        <v>1375.6547471357023</v>
      </c>
      <c r="AK55" s="33">
        <f t="shared" si="23"/>
        <v>1375.6547471357023</v>
      </c>
      <c r="AL55" s="33">
        <f t="shared" si="8"/>
        <v>1375.6547471357023</v>
      </c>
      <c r="AM55" s="33">
        <f t="shared" si="9"/>
        <v>1375.6547471357023</v>
      </c>
      <c r="AN55" s="35">
        <f t="shared" si="26"/>
        <v>-3.8050292080242798E-3</v>
      </c>
      <c r="AO55" s="35">
        <f t="shared" si="26"/>
        <v>-3.8050292080242798E-3</v>
      </c>
      <c r="AP55" s="259"/>
    </row>
    <row r="56" spans="1:42" s="1" customFormat="1" ht="38.25" x14ac:dyDescent="0.25">
      <c r="A56" s="19">
        <f t="shared" si="11"/>
        <v>52</v>
      </c>
      <c r="B56" s="20" t="s">
        <v>130</v>
      </c>
      <c r="C56" s="20" t="s">
        <v>64</v>
      </c>
      <c r="D56" s="21">
        <v>1</v>
      </c>
      <c r="E56" s="22">
        <v>45383</v>
      </c>
      <c r="F56" s="23">
        <v>120</v>
      </c>
      <c r="G56" s="24">
        <v>7826117</v>
      </c>
      <c r="H56" s="23">
        <v>120</v>
      </c>
      <c r="I56" s="23">
        <v>120</v>
      </c>
      <c r="J56" s="25">
        <f t="shared" si="0"/>
        <v>521741.12000000005</v>
      </c>
      <c r="K56" s="26"/>
      <c r="L56" s="26"/>
      <c r="M56" s="26"/>
      <c r="N56" s="26"/>
      <c r="O56" s="26">
        <f t="shared" si="28"/>
        <v>65217.64</v>
      </c>
      <c r="P56" s="26">
        <f t="shared" si="28"/>
        <v>65217.64</v>
      </c>
      <c r="Q56" s="26">
        <f t="shared" si="28"/>
        <v>65217.64</v>
      </c>
      <c r="R56" s="26">
        <f t="shared" si="28"/>
        <v>65217.64</v>
      </c>
      <c r="S56" s="26">
        <f t="shared" si="28"/>
        <v>65217.64</v>
      </c>
      <c r="T56" s="26">
        <f t="shared" si="28"/>
        <v>65217.64</v>
      </c>
      <c r="U56" s="26">
        <f t="shared" si="28"/>
        <v>65217.64</v>
      </c>
      <c r="V56" s="26">
        <f t="shared" si="28"/>
        <v>65217.64</v>
      </c>
      <c r="W56" s="27">
        <f t="shared" si="3"/>
        <v>521741.12000000005</v>
      </c>
      <c r="X56" s="27">
        <v>782611.67999999993</v>
      </c>
      <c r="Y56" s="28">
        <v>0.14634727723999999</v>
      </c>
      <c r="Z56" s="28">
        <v>0.14634727723999999</v>
      </c>
      <c r="AA56" s="29">
        <f t="shared" si="29"/>
        <v>76355.392336148114</v>
      </c>
      <c r="AB56" s="29">
        <f t="shared" si="29"/>
        <v>114533.08850422215</v>
      </c>
      <c r="AC56" s="30"/>
      <c r="AD56" s="31"/>
      <c r="AE56" s="32">
        <f t="shared" si="14"/>
        <v>120</v>
      </c>
      <c r="AF56" s="33">
        <f t="shared" si="4"/>
        <v>0</v>
      </c>
      <c r="AG56" s="32">
        <f t="shared" si="5"/>
        <v>10</v>
      </c>
      <c r="AH56" s="33">
        <f t="shared" si="15"/>
        <v>65217.64166666667</v>
      </c>
      <c r="AI56" s="34">
        <f t="shared" si="7"/>
        <v>0.14634727723999999</v>
      </c>
      <c r="AJ56" s="258">
        <f t="shared" si="22"/>
        <v>76355.392336148114</v>
      </c>
      <c r="AK56" s="33">
        <f t="shared" si="23"/>
        <v>114533.08850422215</v>
      </c>
      <c r="AL56" s="33">
        <f t="shared" si="8"/>
        <v>114533.08850422215</v>
      </c>
      <c r="AM56" s="33">
        <f t="shared" si="9"/>
        <v>114533.08850422215</v>
      </c>
      <c r="AN56" s="35">
        <f t="shared" si="26"/>
        <v>0</v>
      </c>
      <c r="AO56" s="35">
        <f t="shared" si="26"/>
        <v>0</v>
      </c>
      <c r="AP56" s="259"/>
    </row>
    <row r="57" spans="1:42" s="1" customFormat="1" ht="25.5" x14ac:dyDescent="0.25">
      <c r="A57" s="19">
        <f t="shared" si="11"/>
        <v>53</v>
      </c>
      <c r="B57" s="20" t="s">
        <v>131</v>
      </c>
      <c r="C57" s="20" t="s">
        <v>53</v>
      </c>
      <c r="D57" s="21">
        <v>4</v>
      </c>
      <c r="E57" s="22">
        <v>45481</v>
      </c>
      <c r="F57" s="23">
        <v>12</v>
      </c>
      <c r="G57" s="24">
        <v>429974.32</v>
      </c>
      <c r="H57" s="23">
        <v>24</v>
      </c>
      <c r="I57" s="23">
        <v>24</v>
      </c>
      <c r="J57" s="25">
        <f t="shared" si="0"/>
        <v>179155.96000000002</v>
      </c>
      <c r="K57" s="26"/>
      <c r="L57" s="26"/>
      <c r="M57" s="26"/>
      <c r="N57" s="26"/>
      <c r="O57" s="26"/>
      <c r="P57" s="26"/>
      <c r="Q57" s="26"/>
      <c r="R57" s="26">
        <f t="shared" si="28"/>
        <v>35831.19</v>
      </c>
      <c r="S57" s="26">
        <f t="shared" si="28"/>
        <v>35831.19</v>
      </c>
      <c r="T57" s="26">
        <f t="shared" si="28"/>
        <v>35831.19</v>
      </c>
      <c r="U57" s="26">
        <f t="shared" si="28"/>
        <v>35831.19</v>
      </c>
      <c r="V57" s="26">
        <f>ROUND($G57/$F57,2)+0.01</f>
        <v>35831.200000000004</v>
      </c>
      <c r="W57" s="27">
        <f>ROUND($G57/$I57,2)*5</f>
        <v>89578</v>
      </c>
      <c r="X57" s="27">
        <v>0</v>
      </c>
      <c r="Y57" s="28">
        <v>0.14634727723999999</v>
      </c>
      <c r="Z57" s="28">
        <v>0.14634727723999999</v>
      </c>
      <c r="AA57" s="29">
        <f t="shared" si="29"/>
        <v>13109.496400604719</v>
      </c>
      <c r="AB57" s="29">
        <f t="shared" si="29"/>
        <v>0</v>
      </c>
      <c r="AC57" s="30"/>
      <c r="AD57" s="31"/>
      <c r="AE57" s="32">
        <f t="shared" si="14"/>
        <v>24</v>
      </c>
      <c r="AF57" s="33">
        <f t="shared" si="4"/>
        <v>0</v>
      </c>
      <c r="AG57" s="32">
        <f t="shared" si="5"/>
        <v>2</v>
      </c>
      <c r="AH57" s="33">
        <f t="shared" si="15"/>
        <v>17915.596666666668</v>
      </c>
      <c r="AI57" s="34">
        <f t="shared" si="7"/>
        <v>0.14634727723999999</v>
      </c>
      <c r="AJ57" s="52">
        <f t="shared" si="22"/>
        <v>13109.493961483433</v>
      </c>
      <c r="AK57" s="33">
        <f t="shared" si="23"/>
        <v>0</v>
      </c>
      <c r="AL57" s="33">
        <f t="shared" si="8"/>
        <v>0</v>
      </c>
      <c r="AM57" s="33">
        <f t="shared" si="9"/>
        <v>0</v>
      </c>
      <c r="AN57" s="35">
        <f t="shared" si="26"/>
        <v>-2.439121286442969E-3</v>
      </c>
      <c r="AO57" s="35">
        <f t="shared" si="26"/>
        <v>0</v>
      </c>
      <c r="AP57" s="259"/>
    </row>
    <row r="58" spans="1:42" s="1" customFormat="1" ht="25.5" x14ac:dyDescent="0.25">
      <c r="A58" s="19">
        <f t="shared" si="11"/>
        <v>54</v>
      </c>
      <c r="B58" s="20" t="s">
        <v>132</v>
      </c>
      <c r="C58" s="20" t="s">
        <v>56</v>
      </c>
      <c r="D58" s="21">
        <v>5</v>
      </c>
      <c r="E58" s="22">
        <v>45485</v>
      </c>
      <c r="F58" s="23">
        <v>36</v>
      </c>
      <c r="G58" s="24">
        <v>1835775</v>
      </c>
      <c r="H58" s="23">
        <v>36</v>
      </c>
      <c r="I58" s="23">
        <v>36</v>
      </c>
      <c r="J58" s="25">
        <f t="shared" si="0"/>
        <v>254968.75</v>
      </c>
      <c r="K58" s="26"/>
      <c r="L58" s="26"/>
      <c r="M58" s="26"/>
      <c r="N58" s="26"/>
      <c r="O58" s="26"/>
      <c r="P58" s="26"/>
      <c r="Q58" s="26"/>
      <c r="R58" s="26">
        <f t="shared" si="28"/>
        <v>50993.75</v>
      </c>
      <c r="S58" s="26">
        <f t="shared" si="28"/>
        <v>50993.75</v>
      </c>
      <c r="T58" s="26">
        <f t="shared" si="28"/>
        <v>50993.75</v>
      </c>
      <c r="U58" s="26">
        <f t="shared" si="28"/>
        <v>50993.75</v>
      </c>
      <c r="V58" s="26">
        <f t="shared" si="28"/>
        <v>50993.75</v>
      </c>
      <c r="W58" s="27">
        <f t="shared" si="3"/>
        <v>254968.75</v>
      </c>
      <c r="X58" s="27">
        <v>611925</v>
      </c>
      <c r="Y58" s="28">
        <v>0.14634727723999999</v>
      </c>
      <c r="Z58" s="28">
        <v>0.14634727723999999</v>
      </c>
      <c r="AA58" s="29">
        <f t="shared" si="29"/>
        <v>37313.982343786251</v>
      </c>
      <c r="AB58" s="29">
        <f t="shared" si="29"/>
        <v>89553.557625086993</v>
      </c>
      <c r="AC58" s="30"/>
      <c r="AD58" s="31"/>
      <c r="AE58" s="32">
        <f t="shared" si="14"/>
        <v>36</v>
      </c>
      <c r="AF58" s="33">
        <f t="shared" si="4"/>
        <v>0</v>
      </c>
      <c r="AG58" s="32">
        <f t="shared" si="5"/>
        <v>3</v>
      </c>
      <c r="AH58" s="33">
        <f t="shared" si="15"/>
        <v>50993.75</v>
      </c>
      <c r="AI58" s="34">
        <f t="shared" si="7"/>
        <v>0.14634727723999999</v>
      </c>
      <c r="AJ58" s="52">
        <f t="shared" si="22"/>
        <v>37313.982343786251</v>
      </c>
      <c r="AK58" s="33">
        <f t="shared" si="23"/>
        <v>89553.557625086993</v>
      </c>
      <c r="AL58" s="33">
        <f t="shared" si="8"/>
        <v>89553.557625086993</v>
      </c>
      <c r="AM58" s="33">
        <f t="shared" si="9"/>
        <v>89553.557625086993</v>
      </c>
      <c r="AN58" s="35">
        <f t="shared" si="26"/>
        <v>0</v>
      </c>
      <c r="AO58" s="35">
        <f t="shared" si="26"/>
        <v>0</v>
      </c>
      <c r="AP58" s="259"/>
    </row>
    <row r="59" spans="1:42" s="1" customFormat="1" ht="25.5" x14ac:dyDescent="0.25">
      <c r="A59" s="19">
        <f t="shared" si="11"/>
        <v>55</v>
      </c>
      <c r="B59" s="20" t="s">
        <v>133</v>
      </c>
      <c r="C59" s="20" t="s">
        <v>53</v>
      </c>
      <c r="D59" s="21">
        <v>7</v>
      </c>
      <c r="E59" s="22">
        <v>45617</v>
      </c>
      <c r="F59" s="23">
        <v>12</v>
      </c>
      <c r="G59" s="24">
        <v>300000</v>
      </c>
      <c r="H59" s="23">
        <v>24</v>
      </c>
      <c r="I59" s="23">
        <v>24</v>
      </c>
      <c r="J59" s="25">
        <f t="shared" si="0"/>
        <v>25000</v>
      </c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>
        <f t="shared" si="28"/>
        <v>25000</v>
      </c>
      <c r="W59" s="27">
        <f>ROUND($G59/$I59,2)*1</f>
        <v>12500</v>
      </c>
      <c r="X59" s="27">
        <v>0</v>
      </c>
      <c r="Y59" s="28">
        <v>0.14634727723999999</v>
      </c>
      <c r="Z59" s="28">
        <v>0.14634727723999999</v>
      </c>
      <c r="AA59" s="29">
        <f t="shared" si="29"/>
        <v>1829.3409654999998</v>
      </c>
      <c r="AB59" s="29">
        <f t="shared" si="29"/>
        <v>0</v>
      </c>
      <c r="AC59" s="30"/>
      <c r="AD59" s="31"/>
      <c r="AE59" s="32">
        <f t="shared" si="14"/>
        <v>24</v>
      </c>
      <c r="AF59" s="33">
        <f t="shared" si="4"/>
        <v>0</v>
      </c>
      <c r="AG59" s="32">
        <f t="shared" si="5"/>
        <v>2</v>
      </c>
      <c r="AH59" s="33">
        <f t="shared" si="15"/>
        <v>12500</v>
      </c>
      <c r="AI59" s="34">
        <f t="shared" si="7"/>
        <v>0.14634727723999999</v>
      </c>
      <c r="AJ59" s="52">
        <f t="shared" si="22"/>
        <v>1829.3409654999998</v>
      </c>
      <c r="AK59" s="33">
        <f t="shared" si="23"/>
        <v>0</v>
      </c>
      <c r="AL59" s="33">
        <f t="shared" si="8"/>
        <v>0</v>
      </c>
      <c r="AM59" s="33">
        <f t="shared" si="9"/>
        <v>0</v>
      </c>
      <c r="AN59" s="35">
        <f t="shared" si="26"/>
        <v>0</v>
      </c>
      <c r="AO59" s="35">
        <f t="shared" si="26"/>
        <v>0</v>
      </c>
      <c r="AP59" s="259"/>
    </row>
    <row r="60" spans="1:42" s="1" customFormat="1" ht="38.25" x14ac:dyDescent="0.25">
      <c r="A60" s="19">
        <f t="shared" si="11"/>
        <v>56</v>
      </c>
      <c r="B60" s="20" t="s">
        <v>134</v>
      </c>
      <c r="C60" s="20" t="s">
        <v>56</v>
      </c>
      <c r="D60" s="21">
        <v>17667</v>
      </c>
      <c r="E60" s="22" t="s">
        <v>135</v>
      </c>
      <c r="F60" s="23">
        <v>36</v>
      </c>
      <c r="G60" s="24">
        <v>76845</v>
      </c>
      <c r="H60" s="23">
        <v>36</v>
      </c>
      <c r="I60" s="23">
        <v>36</v>
      </c>
      <c r="J60" s="25">
        <f t="shared" si="0"/>
        <v>0.12</v>
      </c>
      <c r="K60" s="26">
        <v>0.12</v>
      </c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7">
        <f t="shared" si="3"/>
        <v>0.12</v>
      </c>
      <c r="X60" s="27">
        <v>0</v>
      </c>
      <c r="Y60" s="28">
        <v>0.39210019920537698</v>
      </c>
      <c r="Z60" s="28">
        <v>0.39210019920537698</v>
      </c>
      <c r="AA60" s="29">
        <f t="shared" si="29"/>
        <v>4.7052023904645232E-2</v>
      </c>
      <c r="AB60" s="29">
        <f t="shared" si="29"/>
        <v>0</v>
      </c>
      <c r="AC60" s="30"/>
      <c r="AD60" s="31"/>
      <c r="AE60" s="32">
        <f t="shared" si="14"/>
        <v>36</v>
      </c>
      <c r="AF60" s="33">
        <f t="shared" si="4"/>
        <v>4</v>
      </c>
      <c r="AG60" s="32">
        <f t="shared" si="5"/>
        <v>3</v>
      </c>
      <c r="AH60" s="33">
        <f t="shared" si="15"/>
        <v>2134.5833333333335</v>
      </c>
      <c r="AI60" s="34">
        <f t="shared" si="7"/>
        <v>0.39210019920537698</v>
      </c>
      <c r="AJ60" s="258">
        <f t="shared" si="22"/>
        <v>0</v>
      </c>
      <c r="AK60" s="33">
        <f t="shared" si="23"/>
        <v>0</v>
      </c>
      <c r="AL60" s="33">
        <f t="shared" si="8"/>
        <v>0</v>
      </c>
      <c r="AM60" s="33">
        <f t="shared" si="9"/>
        <v>0</v>
      </c>
      <c r="AN60" s="35">
        <f t="shared" si="26"/>
        <v>-4.7052023904645232E-2</v>
      </c>
      <c r="AO60" s="35">
        <f t="shared" si="26"/>
        <v>0</v>
      </c>
      <c r="AP60" s="259"/>
    </row>
    <row r="61" spans="1:42" s="1" customFormat="1" ht="25.5" x14ac:dyDescent="0.25">
      <c r="A61" s="19">
        <f t="shared" si="11"/>
        <v>57</v>
      </c>
      <c r="B61" s="20" t="s">
        <v>74</v>
      </c>
      <c r="C61" s="20" t="s">
        <v>51</v>
      </c>
      <c r="D61" s="21">
        <v>18180</v>
      </c>
      <c r="E61" s="22" t="s">
        <v>75</v>
      </c>
      <c r="F61" s="23">
        <v>60</v>
      </c>
      <c r="G61" s="24">
        <v>217169.17</v>
      </c>
      <c r="H61" s="23">
        <v>60</v>
      </c>
      <c r="I61" s="23">
        <v>60</v>
      </c>
      <c r="J61" s="25">
        <f t="shared" si="0"/>
        <v>43433.879999999983</v>
      </c>
      <c r="K61" s="26">
        <f t="shared" si="28"/>
        <v>3619.49</v>
      </c>
      <c r="L61" s="26">
        <f t="shared" si="28"/>
        <v>3619.49</v>
      </c>
      <c r="M61" s="26">
        <f t="shared" si="28"/>
        <v>3619.49</v>
      </c>
      <c r="N61" s="26">
        <f t="shared" si="28"/>
        <v>3619.49</v>
      </c>
      <c r="O61" s="26">
        <f t="shared" si="28"/>
        <v>3619.49</v>
      </c>
      <c r="P61" s="26">
        <f t="shared" si="28"/>
        <v>3619.49</v>
      </c>
      <c r="Q61" s="26">
        <f t="shared" si="28"/>
        <v>3619.49</v>
      </c>
      <c r="R61" s="26">
        <f t="shared" si="28"/>
        <v>3619.49</v>
      </c>
      <c r="S61" s="26">
        <f t="shared" si="28"/>
        <v>3619.49</v>
      </c>
      <c r="T61" s="26">
        <f t="shared" si="28"/>
        <v>3619.49</v>
      </c>
      <c r="U61" s="26">
        <f t="shared" si="28"/>
        <v>3619.49</v>
      </c>
      <c r="V61" s="26">
        <f t="shared" si="28"/>
        <v>3619.49</v>
      </c>
      <c r="W61" s="27">
        <f t="shared" si="3"/>
        <v>43433.879999999983</v>
      </c>
      <c r="X61" s="27">
        <v>43433.88</v>
      </c>
      <c r="Y61" s="28">
        <v>0.39210019920537698</v>
      </c>
      <c r="Z61" s="28">
        <v>0.39210019920537698</v>
      </c>
      <c r="AA61" s="29">
        <f t="shared" si="29"/>
        <v>17030.433000262434</v>
      </c>
      <c r="AB61" s="29">
        <f t="shared" si="29"/>
        <v>17030.433000262437</v>
      </c>
      <c r="AC61" s="30"/>
      <c r="AD61" s="31"/>
      <c r="AE61" s="32">
        <f t="shared" si="14"/>
        <v>60</v>
      </c>
      <c r="AF61" s="33">
        <f t="shared" si="4"/>
        <v>1</v>
      </c>
      <c r="AG61" s="32">
        <f t="shared" si="5"/>
        <v>5</v>
      </c>
      <c r="AH61" s="33">
        <f t="shared" si="15"/>
        <v>3619.486166666667</v>
      </c>
      <c r="AI61" s="34">
        <f t="shared" si="7"/>
        <v>0.39210019920537698</v>
      </c>
      <c r="AJ61" s="60">
        <f t="shared" si="22"/>
        <v>17030.414963653275</v>
      </c>
      <c r="AK61" s="33">
        <f t="shared" si="23"/>
        <v>17030.414963653275</v>
      </c>
      <c r="AL61" s="33">
        <f t="shared" si="8"/>
        <v>17030.414963653275</v>
      </c>
      <c r="AM61" s="33">
        <f t="shared" si="9"/>
        <v>17030.414963653275</v>
      </c>
      <c r="AN61" s="35">
        <f t="shared" si="26"/>
        <v>-1.8036609159025829E-2</v>
      </c>
      <c r="AO61" s="35">
        <f t="shared" si="26"/>
        <v>-1.8036609162663808E-2</v>
      </c>
      <c r="AP61" s="259"/>
    </row>
    <row r="62" spans="1:42" s="1" customFormat="1" ht="38.25" x14ac:dyDescent="0.25">
      <c r="A62" s="19">
        <f t="shared" si="11"/>
        <v>58</v>
      </c>
      <c r="B62" s="20" t="s">
        <v>136</v>
      </c>
      <c r="C62" s="20" t="s">
        <v>36</v>
      </c>
      <c r="D62" s="21">
        <v>17138</v>
      </c>
      <c r="E62" s="22" t="s">
        <v>137</v>
      </c>
      <c r="F62" s="23">
        <v>84</v>
      </c>
      <c r="G62" s="24">
        <v>238450</v>
      </c>
      <c r="H62" s="23">
        <v>84</v>
      </c>
      <c r="I62" s="23">
        <v>84</v>
      </c>
      <c r="J62" s="25">
        <f t="shared" si="0"/>
        <v>34064.279999999992</v>
      </c>
      <c r="K62" s="26">
        <f t="shared" si="28"/>
        <v>2838.69</v>
      </c>
      <c r="L62" s="26">
        <f t="shared" si="28"/>
        <v>2838.69</v>
      </c>
      <c r="M62" s="26">
        <f t="shared" si="28"/>
        <v>2838.69</v>
      </c>
      <c r="N62" s="26">
        <f t="shared" si="28"/>
        <v>2838.69</v>
      </c>
      <c r="O62" s="26">
        <f t="shared" si="28"/>
        <v>2838.69</v>
      </c>
      <c r="P62" s="26">
        <f t="shared" si="28"/>
        <v>2838.69</v>
      </c>
      <c r="Q62" s="26">
        <f t="shared" si="28"/>
        <v>2838.69</v>
      </c>
      <c r="R62" s="26">
        <f t="shared" si="28"/>
        <v>2838.69</v>
      </c>
      <c r="S62" s="26">
        <f t="shared" si="28"/>
        <v>2838.69</v>
      </c>
      <c r="T62" s="26">
        <f t="shared" si="28"/>
        <v>2838.69</v>
      </c>
      <c r="U62" s="26">
        <f t="shared" si="28"/>
        <v>2838.69</v>
      </c>
      <c r="V62" s="26">
        <f t="shared" si="28"/>
        <v>2838.69</v>
      </c>
      <c r="W62" s="27">
        <f t="shared" si="3"/>
        <v>34064.279999999992</v>
      </c>
      <c r="X62" s="27">
        <v>11354.800000000003</v>
      </c>
      <c r="Y62" s="28">
        <v>0.39210019920537698</v>
      </c>
      <c r="Z62" s="28">
        <v>0.39210019920537698</v>
      </c>
      <c r="AA62" s="29">
        <f t="shared" si="29"/>
        <v>13356.610973787736</v>
      </c>
      <c r="AB62" s="29">
        <f t="shared" si="29"/>
        <v>4452.2193419372152</v>
      </c>
      <c r="AC62" s="30"/>
      <c r="AD62" s="31"/>
      <c r="AE62" s="32">
        <f t="shared" si="14"/>
        <v>84</v>
      </c>
      <c r="AF62" s="33">
        <f t="shared" si="4"/>
        <v>5</v>
      </c>
      <c r="AG62" s="32">
        <f t="shared" si="5"/>
        <v>7</v>
      </c>
      <c r="AH62" s="33">
        <f t="shared" si="15"/>
        <v>2838.6904761904761</v>
      </c>
      <c r="AI62" s="34">
        <f t="shared" si="7"/>
        <v>0.39210019920537698</v>
      </c>
      <c r="AJ62" s="258">
        <f t="shared" si="22"/>
        <v>13356.610973787736</v>
      </c>
      <c r="AK62" s="33">
        <f t="shared" si="23"/>
        <v>4452.2044047867685</v>
      </c>
      <c r="AL62" s="33">
        <f t="shared" si="8"/>
        <v>4452.2193419372152</v>
      </c>
      <c r="AM62" s="33">
        <f t="shared" si="9"/>
        <v>0</v>
      </c>
      <c r="AN62" s="35">
        <f t="shared" si="26"/>
        <v>0</v>
      </c>
      <c r="AO62" s="35">
        <f t="shared" si="26"/>
        <v>-1.4937150446712621E-2</v>
      </c>
      <c r="AP62" s="259"/>
    </row>
    <row r="63" spans="1:42" s="1" customFormat="1" ht="25.5" x14ac:dyDescent="0.25">
      <c r="A63" s="19">
        <f t="shared" si="11"/>
        <v>59</v>
      </c>
      <c r="B63" s="20" t="s">
        <v>138</v>
      </c>
      <c r="C63" s="20" t="s">
        <v>36</v>
      </c>
      <c r="D63" s="21">
        <v>17326</v>
      </c>
      <c r="E63" s="22" t="s">
        <v>139</v>
      </c>
      <c r="F63" s="23">
        <v>84</v>
      </c>
      <c r="G63" s="24">
        <v>252395.83</v>
      </c>
      <c r="H63" s="23">
        <v>84</v>
      </c>
      <c r="I63" s="23">
        <v>84</v>
      </c>
      <c r="J63" s="25">
        <f t="shared" si="0"/>
        <v>36056.519999999997</v>
      </c>
      <c r="K63" s="26">
        <f t="shared" si="28"/>
        <v>3004.71</v>
      </c>
      <c r="L63" s="26">
        <f t="shared" si="28"/>
        <v>3004.71</v>
      </c>
      <c r="M63" s="26">
        <f t="shared" si="28"/>
        <v>3004.71</v>
      </c>
      <c r="N63" s="26">
        <f t="shared" si="28"/>
        <v>3004.71</v>
      </c>
      <c r="O63" s="26">
        <f t="shared" si="28"/>
        <v>3004.71</v>
      </c>
      <c r="P63" s="26">
        <f t="shared" si="28"/>
        <v>3004.71</v>
      </c>
      <c r="Q63" s="26">
        <f t="shared" si="28"/>
        <v>3004.71</v>
      </c>
      <c r="R63" s="26">
        <f t="shared" si="28"/>
        <v>3004.71</v>
      </c>
      <c r="S63" s="26">
        <f t="shared" si="28"/>
        <v>3004.71</v>
      </c>
      <c r="T63" s="26">
        <f t="shared" si="28"/>
        <v>3004.71</v>
      </c>
      <c r="U63" s="26">
        <f t="shared" si="28"/>
        <v>3004.71</v>
      </c>
      <c r="V63" s="26">
        <f t="shared" si="28"/>
        <v>3004.71</v>
      </c>
      <c r="W63" s="27">
        <f t="shared" si="3"/>
        <v>36056.519999999997</v>
      </c>
      <c r="X63" s="27">
        <v>36056.520000000004</v>
      </c>
      <c r="Y63" s="28">
        <v>0.39210019920537698</v>
      </c>
      <c r="Z63" s="28">
        <v>0.39210019920537698</v>
      </c>
      <c r="AA63" s="29">
        <f t="shared" si="29"/>
        <v>14137.768674652658</v>
      </c>
      <c r="AB63" s="29">
        <f t="shared" si="29"/>
        <v>14137.768674652662</v>
      </c>
      <c r="AC63" s="30"/>
      <c r="AD63" s="31"/>
      <c r="AE63" s="32">
        <f t="shared" si="14"/>
        <v>84</v>
      </c>
      <c r="AF63" s="33">
        <f t="shared" si="4"/>
        <v>4</v>
      </c>
      <c r="AG63" s="32">
        <f t="shared" si="5"/>
        <v>7</v>
      </c>
      <c r="AH63" s="33">
        <f t="shared" si="15"/>
        <v>3004.7122619047618</v>
      </c>
      <c r="AI63" s="34">
        <f t="shared" si="7"/>
        <v>0.39210019920537698</v>
      </c>
      <c r="AJ63" s="258">
        <f t="shared" si="22"/>
        <v>14137.768674652658</v>
      </c>
      <c r="AK63" s="33">
        <f t="shared" si="23"/>
        <v>14137.768674652662</v>
      </c>
      <c r="AL63" s="33">
        <f t="shared" si="8"/>
        <v>14137.768674652662</v>
      </c>
      <c r="AM63" s="33">
        <f t="shared" si="9"/>
        <v>14137.768674652662</v>
      </c>
      <c r="AN63" s="35">
        <f t="shared" si="26"/>
        <v>0</v>
      </c>
      <c r="AO63" s="35">
        <f t="shared" si="26"/>
        <v>0</v>
      </c>
      <c r="AP63" s="259"/>
    </row>
    <row r="64" spans="1:42" s="1" customFormat="1" ht="25.5" x14ac:dyDescent="0.25">
      <c r="A64" s="19">
        <f t="shared" si="11"/>
        <v>60</v>
      </c>
      <c r="B64" s="20" t="s">
        <v>140</v>
      </c>
      <c r="C64" s="20" t="s">
        <v>36</v>
      </c>
      <c r="D64" s="21">
        <v>17327</v>
      </c>
      <c r="E64" s="22" t="s">
        <v>139</v>
      </c>
      <c r="F64" s="23">
        <v>84</v>
      </c>
      <c r="G64" s="24">
        <v>252395.83</v>
      </c>
      <c r="H64" s="23">
        <v>84</v>
      </c>
      <c r="I64" s="23">
        <v>84</v>
      </c>
      <c r="J64" s="25">
        <f t="shared" si="0"/>
        <v>36056.519999999997</v>
      </c>
      <c r="K64" s="26">
        <f t="shared" si="28"/>
        <v>3004.71</v>
      </c>
      <c r="L64" s="26">
        <f t="shared" si="28"/>
        <v>3004.71</v>
      </c>
      <c r="M64" s="26">
        <f t="shared" si="28"/>
        <v>3004.71</v>
      </c>
      <c r="N64" s="26">
        <f t="shared" si="28"/>
        <v>3004.71</v>
      </c>
      <c r="O64" s="26">
        <f t="shared" si="28"/>
        <v>3004.71</v>
      </c>
      <c r="P64" s="26">
        <f t="shared" si="28"/>
        <v>3004.71</v>
      </c>
      <c r="Q64" s="26">
        <f t="shared" si="28"/>
        <v>3004.71</v>
      </c>
      <c r="R64" s="26">
        <f t="shared" si="28"/>
        <v>3004.71</v>
      </c>
      <c r="S64" s="26">
        <f t="shared" si="28"/>
        <v>3004.71</v>
      </c>
      <c r="T64" s="26">
        <f t="shared" si="28"/>
        <v>3004.71</v>
      </c>
      <c r="U64" s="26">
        <f t="shared" si="28"/>
        <v>3004.71</v>
      </c>
      <c r="V64" s="26">
        <f t="shared" si="28"/>
        <v>3004.71</v>
      </c>
      <c r="W64" s="27">
        <f t="shared" si="3"/>
        <v>36056.519999999997</v>
      </c>
      <c r="X64" s="27">
        <v>36056.520000000004</v>
      </c>
      <c r="Y64" s="28">
        <v>0.39210019920537698</v>
      </c>
      <c r="Z64" s="28">
        <v>0.39210019920537698</v>
      </c>
      <c r="AA64" s="29">
        <f t="shared" si="29"/>
        <v>14137.768674652658</v>
      </c>
      <c r="AB64" s="29">
        <f t="shared" si="29"/>
        <v>14137.768674652662</v>
      </c>
      <c r="AC64" s="30"/>
      <c r="AD64" s="31"/>
      <c r="AE64" s="32">
        <f t="shared" si="14"/>
        <v>84</v>
      </c>
      <c r="AF64" s="33">
        <f t="shared" si="4"/>
        <v>4</v>
      </c>
      <c r="AG64" s="32">
        <f t="shared" si="5"/>
        <v>7</v>
      </c>
      <c r="AH64" s="33">
        <f t="shared" si="15"/>
        <v>3004.7122619047618</v>
      </c>
      <c r="AI64" s="34">
        <f t="shared" si="7"/>
        <v>0.39210019920537698</v>
      </c>
      <c r="AJ64" s="258">
        <f t="shared" si="22"/>
        <v>14137.768674652658</v>
      </c>
      <c r="AK64" s="33">
        <f t="shared" si="23"/>
        <v>14137.768674652662</v>
      </c>
      <c r="AL64" s="33">
        <f t="shared" si="8"/>
        <v>14137.768674652662</v>
      </c>
      <c r="AM64" s="33">
        <f t="shared" si="9"/>
        <v>14137.768674652662</v>
      </c>
      <c r="AN64" s="35">
        <f t="shared" si="26"/>
        <v>0</v>
      </c>
      <c r="AO64" s="35">
        <f t="shared" si="26"/>
        <v>0</v>
      </c>
      <c r="AP64" s="259"/>
    </row>
    <row r="65" spans="1:42" s="1" customFormat="1" ht="25.5" x14ac:dyDescent="0.25">
      <c r="A65" s="19">
        <f t="shared" si="11"/>
        <v>61</v>
      </c>
      <c r="B65" s="20" t="s">
        <v>141</v>
      </c>
      <c r="C65" s="20" t="s">
        <v>36</v>
      </c>
      <c r="D65" s="21">
        <v>17328</v>
      </c>
      <c r="E65" s="22" t="s">
        <v>139</v>
      </c>
      <c r="F65" s="23">
        <v>84</v>
      </c>
      <c r="G65" s="24">
        <v>252395.83</v>
      </c>
      <c r="H65" s="23">
        <v>84</v>
      </c>
      <c r="I65" s="23">
        <v>84</v>
      </c>
      <c r="J65" s="25">
        <f t="shared" si="0"/>
        <v>36056.519999999997</v>
      </c>
      <c r="K65" s="26">
        <f t="shared" ref="K65:V86" si="30">ROUND($G65/$F65,2)</f>
        <v>3004.71</v>
      </c>
      <c r="L65" s="26">
        <f t="shared" si="30"/>
        <v>3004.71</v>
      </c>
      <c r="M65" s="26">
        <f t="shared" si="30"/>
        <v>3004.71</v>
      </c>
      <c r="N65" s="26">
        <f t="shared" si="30"/>
        <v>3004.71</v>
      </c>
      <c r="O65" s="26">
        <f t="shared" si="30"/>
        <v>3004.71</v>
      </c>
      <c r="P65" s="26">
        <f t="shared" si="30"/>
        <v>3004.71</v>
      </c>
      <c r="Q65" s="26">
        <f t="shared" si="30"/>
        <v>3004.71</v>
      </c>
      <c r="R65" s="26">
        <f t="shared" si="30"/>
        <v>3004.71</v>
      </c>
      <c r="S65" s="26">
        <f t="shared" si="30"/>
        <v>3004.71</v>
      </c>
      <c r="T65" s="26">
        <f t="shared" si="30"/>
        <v>3004.71</v>
      </c>
      <c r="U65" s="26">
        <f t="shared" si="30"/>
        <v>3004.71</v>
      </c>
      <c r="V65" s="26">
        <f t="shared" si="30"/>
        <v>3004.71</v>
      </c>
      <c r="W65" s="27">
        <f t="shared" si="3"/>
        <v>36056.519999999997</v>
      </c>
      <c r="X65" s="27">
        <v>36056.520000000004</v>
      </c>
      <c r="Y65" s="28">
        <v>0.39210019920537698</v>
      </c>
      <c r="Z65" s="28">
        <v>0.39210019920537698</v>
      </c>
      <c r="AA65" s="29">
        <f t="shared" si="29"/>
        <v>14137.768674652658</v>
      </c>
      <c r="AB65" s="29">
        <f t="shared" si="29"/>
        <v>14137.768674652662</v>
      </c>
      <c r="AC65" s="30"/>
      <c r="AD65" s="31"/>
      <c r="AE65" s="32">
        <f t="shared" si="14"/>
        <v>84</v>
      </c>
      <c r="AF65" s="33">
        <f t="shared" si="4"/>
        <v>4</v>
      </c>
      <c r="AG65" s="32">
        <f t="shared" si="5"/>
        <v>7</v>
      </c>
      <c r="AH65" s="33">
        <f t="shared" si="15"/>
        <v>3004.7122619047618</v>
      </c>
      <c r="AI65" s="34">
        <f t="shared" si="7"/>
        <v>0.39210019920537698</v>
      </c>
      <c r="AJ65" s="258">
        <f t="shared" si="22"/>
        <v>14137.768674652658</v>
      </c>
      <c r="AK65" s="33">
        <f t="shared" si="23"/>
        <v>14137.768674652662</v>
      </c>
      <c r="AL65" s="33">
        <f t="shared" si="8"/>
        <v>14137.768674652662</v>
      </c>
      <c r="AM65" s="33">
        <f t="shared" si="9"/>
        <v>14137.768674652662</v>
      </c>
      <c r="AN65" s="35">
        <f t="shared" si="26"/>
        <v>0</v>
      </c>
      <c r="AO65" s="35">
        <f t="shared" si="26"/>
        <v>0</v>
      </c>
      <c r="AP65" s="259"/>
    </row>
    <row r="66" spans="1:42" s="1" customFormat="1" ht="25.5" x14ac:dyDescent="0.25">
      <c r="A66" s="19">
        <f t="shared" si="11"/>
        <v>62</v>
      </c>
      <c r="B66" s="20" t="s">
        <v>142</v>
      </c>
      <c r="C66" s="20" t="s">
        <v>36</v>
      </c>
      <c r="D66" s="21">
        <v>17329</v>
      </c>
      <c r="E66" s="22" t="s">
        <v>139</v>
      </c>
      <c r="F66" s="23">
        <v>84</v>
      </c>
      <c r="G66" s="24">
        <v>252395.83</v>
      </c>
      <c r="H66" s="23">
        <v>84</v>
      </c>
      <c r="I66" s="23">
        <v>84</v>
      </c>
      <c r="J66" s="25">
        <f t="shared" si="0"/>
        <v>36056.519999999997</v>
      </c>
      <c r="K66" s="26">
        <f t="shared" si="30"/>
        <v>3004.71</v>
      </c>
      <c r="L66" s="26">
        <f t="shared" si="30"/>
        <v>3004.71</v>
      </c>
      <c r="M66" s="26">
        <f t="shared" si="30"/>
        <v>3004.71</v>
      </c>
      <c r="N66" s="26">
        <f t="shared" si="30"/>
        <v>3004.71</v>
      </c>
      <c r="O66" s="26">
        <f t="shared" si="30"/>
        <v>3004.71</v>
      </c>
      <c r="P66" s="26">
        <f t="shared" si="30"/>
        <v>3004.71</v>
      </c>
      <c r="Q66" s="26">
        <f t="shared" si="30"/>
        <v>3004.71</v>
      </c>
      <c r="R66" s="26">
        <f t="shared" si="30"/>
        <v>3004.71</v>
      </c>
      <c r="S66" s="26">
        <f t="shared" si="30"/>
        <v>3004.71</v>
      </c>
      <c r="T66" s="26">
        <f t="shared" si="30"/>
        <v>3004.71</v>
      </c>
      <c r="U66" s="26">
        <f t="shared" si="30"/>
        <v>3004.71</v>
      </c>
      <c r="V66" s="26">
        <f t="shared" si="30"/>
        <v>3004.71</v>
      </c>
      <c r="W66" s="27">
        <f t="shared" si="3"/>
        <v>36056.519999999997</v>
      </c>
      <c r="X66" s="27">
        <v>36056.520000000004</v>
      </c>
      <c r="Y66" s="28">
        <v>0.39210019920537698</v>
      </c>
      <c r="Z66" s="28">
        <v>0.39210019920537698</v>
      </c>
      <c r="AA66" s="29">
        <f t="shared" si="29"/>
        <v>14137.768674652658</v>
      </c>
      <c r="AB66" s="29">
        <f t="shared" si="29"/>
        <v>14137.768674652662</v>
      </c>
      <c r="AC66" s="30"/>
      <c r="AD66" s="31"/>
      <c r="AE66" s="32">
        <f t="shared" si="14"/>
        <v>84</v>
      </c>
      <c r="AF66" s="33">
        <f t="shared" si="4"/>
        <v>4</v>
      </c>
      <c r="AG66" s="32">
        <f t="shared" si="5"/>
        <v>7</v>
      </c>
      <c r="AH66" s="33">
        <f t="shared" si="15"/>
        <v>3004.7122619047618</v>
      </c>
      <c r="AI66" s="34">
        <f t="shared" si="7"/>
        <v>0.39210019920537698</v>
      </c>
      <c r="AJ66" s="258">
        <f t="shared" si="22"/>
        <v>14137.768674652658</v>
      </c>
      <c r="AK66" s="33">
        <f t="shared" si="23"/>
        <v>14137.768674652662</v>
      </c>
      <c r="AL66" s="33">
        <f t="shared" si="8"/>
        <v>14137.768674652662</v>
      </c>
      <c r="AM66" s="33">
        <f t="shared" si="9"/>
        <v>14137.768674652662</v>
      </c>
      <c r="AN66" s="35">
        <f t="shared" si="26"/>
        <v>0</v>
      </c>
      <c r="AO66" s="35">
        <f t="shared" si="26"/>
        <v>0</v>
      </c>
      <c r="AP66" s="259"/>
    </row>
    <row r="67" spans="1:42" s="1" customFormat="1" ht="25.5" x14ac:dyDescent="0.25">
      <c r="A67" s="19">
        <f t="shared" si="11"/>
        <v>63</v>
      </c>
      <c r="B67" s="20" t="s">
        <v>143</v>
      </c>
      <c r="C67" s="20" t="s">
        <v>36</v>
      </c>
      <c r="D67" s="21">
        <v>17330</v>
      </c>
      <c r="E67" s="22" t="s">
        <v>139</v>
      </c>
      <c r="F67" s="23">
        <v>84</v>
      </c>
      <c r="G67" s="24">
        <v>252395.85</v>
      </c>
      <c r="H67" s="23">
        <v>84</v>
      </c>
      <c r="I67" s="23">
        <v>84</v>
      </c>
      <c r="J67" s="25">
        <f t="shared" si="0"/>
        <v>36056.519999999997</v>
      </c>
      <c r="K67" s="26">
        <f t="shared" si="30"/>
        <v>3004.71</v>
      </c>
      <c r="L67" s="26">
        <f t="shared" si="30"/>
        <v>3004.71</v>
      </c>
      <c r="M67" s="26">
        <f t="shared" si="30"/>
        <v>3004.71</v>
      </c>
      <c r="N67" s="26">
        <f t="shared" si="30"/>
        <v>3004.71</v>
      </c>
      <c r="O67" s="26">
        <f t="shared" si="30"/>
        <v>3004.71</v>
      </c>
      <c r="P67" s="26">
        <f t="shared" si="30"/>
        <v>3004.71</v>
      </c>
      <c r="Q67" s="26">
        <f t="shared" si="30"/>
        <v>3004.71</v>
      </c>
      <c r="R67" s="26">
        <f t="shared" si="30"/>
        <v>3004.71</v>
      </c>
      <c r="S67" s="26">
        <f t="shared" si="30"/>
        <v>3004.71</v>
      </c>
      <c r="T67" s="26">
        <f t="shared" si="30"/>
        <v>3004.71</v>
      </c>
      <c r="U67" s="26">
        <f t="shared" si="30"/>
        <v>3004.71</v>
      </c>
      <c r="V67" s="26">
        <f t="shared" si="30"/>
        <v>3004.71</v>
      </c>
      <c r="W67" s="27">
        <f t="shared" si="3"/>
        <v>36056.519999999997</v>
      </c>
      <c r="X67" s="27">
        <v>36056.520000000004</v>
      </c>
      <c r="Y67" s="28">
        <v>0.39210019920537698</v>
      </c>
      <c r="Z67" s="28">
        <v>0.39210019920537698</v>
      </c>
      <c r="AA67" s="29">
        <f t="shared" si="29"/>
        <v>14137.768674652658</v>
      </c>
      <c r="AB67" s="29">
        <f t="shared" si="29"/>
        <v>14137.768674652662</v>
      </c>
      <c r="AC67" s="30"/>
      <c r="AD67" s="31"/>
      <c r="AE67" s="32">
        <f t="shared" si="14"/>
        <v>84</v>
      </c>
      <c r="AF67" s="33">
        <f t="shared" si="4"/>
        <v>4</v>
      </c>
      <c r="AG67" s="32">
        <f t="shared" si="5"/>
        <v>7</v>
      </c>
      <c r="AH67" s="33">
        <f t="shared" si="15"/>
        <v>3004.7125000000001</v>
      </c>
      <c r="AI67" s="34">
        <f t="shared" si="7"/>
        <v>0.39210019920537698</v>
      </c>
      <c r="AJ67" s="258">
        <f t="shared" si="22"/>
        <v>14137.768674652658</v>
      </c>
      <c r="AK67" s="33">
        <f t="shared" si="23"/>
        <v>14137.768674652662</v>
      </c>
      <c r="AL67" s="33">
        <f t="shared" si="8"/>
        <v>14137.768674652662</v>
      </c>
      <c r="AM67" s="33">
        <f t="shared" si="9"/>
        <v>14137.768674652662</v>
      </c>
      <c r="AN67" s="35">
        <f t="shared" si="26"/>
        <v>0</v>
      </c>
      <c r="AO67" s="35">
        <f t="shared" si="26"/>
        <v>0</v>
      </c>
      <c r="AP67" s="259"/>
    </row>
    <row r="68" spans="1:42" s="1" customFormat="1" ht="25.5" x14ac:dyDescent="0.25">
      <c r="A68" s="19">
        <f t="shared" si="11"/>
        <v>64</v>
      </c>
      <c r="B68" s="20" t="s">
        <v>144</v>
      </c>
      <c r="C68" s="20" t="s">
        <v>36</v>
      </c>
      <c r="D68" s="21">
        <v>16966</v>
      </c>
      <c r="E68" s="22" t="s">
        <v>145</v>
      </c>
      <c r="F68" s="23">
        <v>84</v>
      </c>
      <c r="G68" s="24">
        <v>55262.62</v>
      </c>
      <c r="H68" s="23">
        <v>84</v>
      </c>
      <c r="I68" s="23">
        <v>84</v>
      </c>
      <c r="J68" s="25">
        <f t="shared" si="0"/>
        <v>7894.6800000000012</v>
      </c>
      <c r="K68" s="26">
        <f t="shared" si="30"/>
        <v>657.89</v>
      </c>
      <c r="L68" s="26">
        <f t="shared" si="30"/>
        <v>657.89</v>
      </c>
      <c r="M68" s="26">
        <f t="shared" si="30"/>
        <v>657.89</v>
      </c>
      <c r="N68" s="26">
        <f t="shared" si="30"/>
        <v>657.89</v>
      </c>
      <c r="O68" s="26">
        <f t="shared" si="30"/>
        <v>657.89</v>
      </c>
      <c r="P68" s="26">
        <f t="shared" si="30"/>
        <v>657.89</v>
      </c>
      <c r="Q68" s="26">
        <f t="shared" si="30"/>
        <v>657.89</v>
      </c>
      <c r="R68" s="26">
        <f t="shared" si="30"/>
        <v>657.89</v>
      </c>
      <c r="S68" s="26">
        <f t="shared" si="30"/>
        <v>657.89</v>
      </c>
      <c r="T68" s="26">
        <f t="shared" si="30"/>
        <v>657.89</v>
      </c>
      <c r="U68" s="26">
        <f t="shared" si="30"/>
        <v>657.89</v>
      </c>
      <c r="V68" s="26">
        <f t="shared" si="30"/>
        <v>657.89</v>
      </c>
      <c r="W68" s="27">
        <f t="shared" si="3"/>
        <v>7894.68</v>
      </c>
      <c r="X68" s="27">
        <v>0</v>
      </c>
      <c r="Y68" s="28">
        <v>0.39210019920537698</v>
      </c>
      <c r="Z68" s="28">
        <v>0.39210019920537698</v>
      </c>
      <c r="AA68" s="29">
        <f t="shared" si="29"/>
        <v>3095.5056006627055</v>
      </c>
      <c r="AB68" s="29">
        <f t="shared" si="29"/>
        <v>0</v>
      </c>
      <c r="AC68" s="30"/>
      <c r="AD68" s="31"/>
      <c r="AE68" s="32">
        <f t="shared" si="14"/>
        <v>84</v>
      </c>
      <c r="AF68" s="33">
        <f t="shared" si="4"/>
        <v>6</v>
      </c>
      <c r="AG68" s="32">
        <f t="shared" si="5"/>
        <v>7</v>
      </c>
      <c r="AH68" s="33">
        <f t="shared" si="15"/>
        <v>657.88833333333332</v>
      </c>
      <c r="AI68" s="34">
        <f t="shared" si="7"/>
        <v>0.39210019920537698</v>
      </c>
      <c r="AJ68" s="258">
        <f t="shared" si="22"/>
        <v>3095.4977586587215</v>
      </c>
      <c r="AK68" s="33">
        <f t="shared" si="23"/>
        <v>0</v>
      </c>
      <c r="AL68" s="33">
        <f t="shared" si="8"/>
        <v>0</v>
      </c>
      <c r="AM68" s="33">
        <f t="shared" si="9"/>
        <v>0</v>
      </c>
      <c r="AN68" s="35">
        <f t="shared" si="26"/>
        <v>-7.8420039840239042E-3</v>
      </c>
      <c r="AO68" s="35">
        <f t="shared" si="26"/>
        <v>0</v>
      </c>
      <c r="AP68" s="259"/>
    </row>
    <row r="69" spans="1:42" s="1" customFormat="1" ht="30.75" customHeight="1" x14ac:dyDescent="0.25">
      <c r="A69" s="19">
        <f t="shared" si="11"/>
        <v>65</v>
      </c>
      <c r="B69" s="20" t="s">
        <v>146</v>
      </c>
      <c r="C69" s="20" t="s">
        <v>64</v>
      </c>
      <c r="D69" s="21">
        <v>18035</v>
      </c>
      <c r="E69" s="22" t="s">
        <v>55</v>
      </c>
      <c r="F69" s="23">
        <v>120</v>
      </c>
      <c r="G69" s="24">
        <v>41270653.5</v>
      </c>
      <c r="H69" s="23">
        <v>120</v>
      </c>
      <c r="I69" s="23">
        <v>120</v>
      </c>
      <c r="J69" s="25">
        <f t="shared" ref="J69:J86" si="31">K69+L69+M69+N69+O69+P69+Q69+R69+S69+T69+U69+V69</f>
        <v>1117920.6000000003</v>
      </c>
      <c r="K69" s="26">
        <f>ROUND(1117920.6/12,2)</f>
        <v>93160.05</v>
      </c>
      <c r="L69" s="26">
        <f t="shared" ref="L69:V69" si="32">ROUND(1117920.6/12,2)</f>
        <v>93160.05</v>
      </c>
      <c r="M69" s="26">
        <f t="shared" si="32"/>
        <v>93160.05</v>
      </c>
      <c r="N69" s="26">
        <f t="shared" si="32"/>
        <v>93160.05</v>
      </c>
      <c r="O69" s="26">
        <f t="shared" si="32"/>
        <v>93160.05</v>
      </c>
      <c r="P69" s="26">
        <f t="shared" si="32"/>
        <v>93160.05</v>
      </c>
      <c r="Q69" s="26">
        <f t="shared" si="32"/>
        <v>93160.05</v>
      </c>
      <c r="R69" s="26">
        <f t="shared" si="32"/>
        <v>93160.05</v>
      </c>
      <c r="S69" s="26">
        <f t="shared" si="32"/>
        <v>93160.05</v>
      </c>
      <c r="T69" s="26">
        <f t="shared" si="32"/>
        <v>93160.05</v>
      </c>
      <c r="U69" s="26">
        <f t="shared" si="32"/>
        <v>93160.05</v>
      </c>
      <c r="V69" s="26">
        <f t="shared" si="32"/>
        <v>93160.05</v>
      </c>
      <c r="W69" s="27">
        <f t="shared" si="3"/>
        <v>1117920.6000000003</v>
      </c>
      <c r="X69" s="27">
        <v>3698378.84</v>
      </c>
      <c r="Y69" s="28">
        <v>1</v>
      </c>
      <c r="Z69" s="28">
        <v>1</v>
      </c>
      <c r="AA69" s="29">
        <f t="shared" si="29"/>
        <v>1117920.6000000003</v>
      </c>
      <c r="AB69" s="46">
        <f>[73]Лист1!$AF$72</f>
        <v>1117920.6000000001</v>
      </c>
      <c r="AC69" s="30"/>
      <c r="AD69" s="31"/>
      <c r="AE69" s="32">
        <f t="shared" si="14"/>
        <v>120</v>
      </c>
      <c r="AF69" s="33">
        <f t="shared" si="4"/>
        <v>3</v>
      </c>
      <c r="AG69" s="32">
        <f t="shared" si="5"/>
        <v>10</v>
      </c>
      <c r="AH69" s="33">
        <f>G69/AE69</f>
        <v>343922.11249999999</v>
      </c>
      <c r="AI69" s="34">
        <f t="shared" si="7"/>
        <v>1</v>
      </c>
      <c r="AJ69" s="52">
        <f t="shared" si="22"/>
        <v>1117920.6000000003</v>
      </c>
      <c r="AK69" s="50">
        <f t="shared" si="23"/>
        <v>1117920.6000000001</v>
      </c>
      <c r="AL69" s="33">
        <f t="shared" si="8"/>
        <v>1117920.6000000001</v>
      </c>
      <c r="AM69" s="33">
        <f t="shared" si="9"/>
        <v>1117920.6000000001</v>
      </c>
      <c r="AN69" s="35">
        <f t="shared" si="26"/>
        <v>0</v>
      </c>
      <c r="AO69" s="35">
        <f t="shared" si="26"/>
        <v>0</v>
      </c>
      <c r="AP69" s="259"/>
    </row>
    <row r="70" spans="1:42" s="1" customFormat="1" ht="51" x14ac:dyDescent="0.25">
      <c r="A70" s="19">
        <f t="shared" si="11"/>
        <v>66</v>
      </c>
      <c r="B70" s="20" t="s">
        <v>147</v>
      </c>
      <c r="C70" s="20" t="s">
        <v>64</v>
      </c>
      <c r="D70" s="21">
        <v>18036</v>
      </c>
      <c r="E70" s="22" t="s">
        <v>148</v>
      </c>
      <c r="F70" s="23">
        <v>120</v>
      </c>
      <c r="G70" s="24">
        <v>6394104.6200000001</v>
      </c>
      <c r="H70" s="23">
        <v>120</v>
      </c>
      <c r="I70" s="23">
        <v>120</v>
      </c>
      <c r="J70" s="25">
        <f t="shared" si="31"/>
        <v>639410.52</v>
      </c>
      <c r="K70" s="26">
        <f t="shared" si="30"/>
        <v>53284.21</v>
      </c>
      <c r="L70" s="26">
        <f t="shared" si="30"/>
        <v>53284.21</v>
      </c>
      <c r="M70" s="26">
        <f t="shared" si="30"/>
        <v>53284.21</v>
      </c>
      <c r="N70" s="26">
        <f t="shared" si="30"/>
        <v>53284.21</v>
      </c>
      <c r="O70" s="26">
        <f t="shared" si="30"/>
        <v>53284.21</v>
      </c>
      <c r="P70" s="26">
        <f t="shared" si="30"/>
        <v>53284.21</v>
      </c>
      <c r="Q70" s="26">
        <f t="shared" si="30"/>
        <v>53284.21</v>
      </c>
      <c r="R70" s="26">
        <f t="shared" si="30"/>
        <v>53284.21</v>
      </c>
      <c r="S70" s="26">
        <f t="shared" si="30"/>
        <v>53284.21</v>
      </c>
      <c r="T70" s="26">
        <f t="shared" si="30"/>
        <v>53284.21</v>
      </c>
      <c r="U70" s="26">
        <f t="shared" si="30"/>
        <v>53284.21</v>
      </c>
      <c r="V70" s="26">
        <f t="shared" si="30"/>
        <v>53284.21</v>
      </c>
      <c r="W70" s="27">
        <f t="shared" ref="W70:W90" si="33">MIN(ROUND($G70/$I70,2)*12,J70)</f>
        <v>639410.52</v>
      </c>
      <c r="X70" s="27">
        <v>639410.52</v>
      </c>
      <c r="Y70" s="28">
        <v>1</v>
      </c>
      <c r="Z70" s="28">
        <v>1</v>
      </c>
      <c r="AA70" s="29">
        <f t="shared" si="29"/>
        <v>639410.52</v>
      </c>
      <c r="AB70" s="29">
        <f t="shared" si="29"/>
        <v>639410.52</v>
      </c>
      <c r="AC70" s="30"/>
      <c r="AD70" s="31"/>
      <c r="AE70" s="32">
        <f t="shared" si="14"/>
        <v>120</v>
      </c>
      <c r="AF70" s="33">
        <f t="shared" ref="AF70:AF90" si="34">YEAR($W$3)-YEAR(E70)</f>
        <v>1</v>
      </c>
      <c r="AG70" s="32">
        <f t="shared" ref="AG70:AG90" si="35">AE70/12</f>
        <v>10</v>
      </c>
      <c r="AH70" s="33">
        <f t="shared" si="15"/>
        <v>53284.205166666667</v>
      </c>
      <c r="AI70" s="34">
        <f t="shared" ref="AI70:AI90" si="36">Y70</f>
        <v>1</v>
      </c>
      <c r="AJ70" s="60">
        <f t="shared" si="22"/>
        <v>639410.46200000006</v>
      </c>
      <c r="AK70" s="33">
        <f t="shared" si="23"/>
        <v>639410.46200000006</v>
      </c>
      <c r="AL70" s="33">
        <f t="shared" ref="AL70:AL90" si="37">MIN(AB70,IF(OR(AB70=0,AF70+1&gt;AG70,AF70+1=AG70,AG70-AF70+1&lt;2),0,IF(AG70-AF70+1=2,AH70*(AE70-((AF70+1+2)*12-MONTH(E70)))*AI70,AH70*12*AI70)))</f>
        <v>639410.46200000006</v>
      </c>
      <c r="AM70" s="33">
        <f t="shared" ref="AM70:AM90" si="38">MIN(AB70,IF(OR(AB70=0,AF70+2&gt;AG70,AF70+2=AG70,AG70-AF70+2&lt;2),0,IF(AG70-AF70+2=2,AH70*(AE70-((AF70+2+2)*12-MONTH(E70)))*AI70,AH70*12*AI70)))</f>
        <v>639410.46200000006</v>
      </c>
      <c r="AN70" s="35">
        <f t="shared" si="26"/>
        <v>-5.7999999960884452E-2</v>
      </c>
      <c r="AO70" s="35">
        <f t="shared" si="26"/>
        <v>-5.7999999960884452E-2</v>
      </c>
      <c r="AP70" s="259"/>
    </row>
    <row r="71" spans="1:42" s="1" customFormat="1" ht="51" x14ac:dyDescent="0.25">
      <c r="A71" s="19">
        <f t="shared" ref="A71:A134" si="39">A70+1</f>
        <v>67</v>
      </c>
      <c r="B71" s="20" t="s">
        <v>149</v>
      </c>
      <c r="C71" s="20" t="s">
        <v>64</v>
      </c>
      <c r="D71" s="21">
        <v>18192</v>
      </c>
      <c r="E71" s="22" t="s">
        <v>90</v>
      </c>
      <c r="F71" s="23">
        <v>120</v>
      </c>
      <c r="G71" s="24">
        <v>7982043.2199999997</v>
      </c>
      <c r="H71" s="23">
        <v>120</v>
      </c>
      <c r="I71" s="23">
        <v>120</v>
      </c>
      <c r="J71" s="25">
        <f t="shared" si="31"/>
        <v>798204.36000000022</v>
      </c>
      <c r="K71" s="26">
        <f t="shared" si="30"/>
        <v>66517.03</v>
      </c>
      <c r="L71" s="26">
        <f t="shared" si="30"/>
        <v>66517.03</v>
      </c>
      <c r="M71" s="26">
        <f t="shared" si="30"/>
        <v>66517.03</v>
      </c>
      <c r="N71" s="26">
        <f t="shared" si="30"/>
        <v>66517.03</v>
      </c>
      <c r="O71" s="26">
        <f t="shared" si="30"/>
        <v>66517.03</v>
      </c>
      <c r="P71" s="26">
        <f t="shared" si="30"/>
        <v>66517.03</v>
      </c>
      <c r="Q71" s="26">
        <f t="shared" si="30"/>
        <v>66517.03</v>
      </c>
      <c r="R71" s="26">
        <f t="shared" si="30"/>
        <v>66517.03</v>
      </c>
      <c r="S71" s="26">
        <f t="shared" si="30"/>
        <v>66517.03</v>
      </c>
      <c r="T71" s="26">
        <f t="shared" si="30"/>
        <v>66517.03</v>
      </c>
      <c r="U71" s="26">
        <f t="shared" si="30"/>
        <v>66517.03</v>
      </c>
      <c r="V71" s="26">
        <f t="shared" si="30"/>
        <v>66517.03</v>
      </c>
      <c r="W71" s="27">
        <f t="shared" si="33"/>
        <v>798204.36</v>
      </c>
      <c r="X71" s="27">
        <v>798204.36</v>
      </c>
      <c r="Y71" s="28">
        <v>1</v>
      </c>
      <c r="Z71" s="28">
        <v>1</v>
      </c>
      <c r="AA71" s="29">
        <f t="shared" si="29"/>
        <v>798204.36</v>
      </c>
      <c r="AB71" s="29">
        <f t="shared" si="29"/>
        <v>798204.36</v>
      </c>
      <c r="AC71" s="30"/>
      <c r="AD71" s="31"/>
      <c r="AE71" s="32">
        <f t="shared" si="14"/>
        <v>120</v>
      </c>
      <c r="AF71" s="33">
        <f t="shared" si="34"/>
        <v>1</v>
      </c>
      <c r="AG71" s="32">
        <f t="shared" si="35"/>
        <v>10</v>
      </c>
      <c r="AH71" s="33">
        <f t="shared" si="15"/>
        <v>66517.026833333337</v>
      </c>
      <c r="AI71" s="34">
        <f t="shared" si="36"/>
        <v>1</v>
      </c>
      <c r="AJ71" s="60">
        <f t="shared" si="22"/>
        <v>798204.32200000004</v>
      </c>
      <c r="AK71" s="33">
        <f t="shared" si="23"/>
        <v>798204.32200000004</v>
      </c>
      <c r="AL71" s="33">
        <f t="shared" si="37"/>
        <v>798204.32200000004</v>
      </c>
      <c r="AM71" s="33">
        <f t="shared" si="38"/>
        <v>798204.32200000004</v>
      </c>
      <c r="AN71" s="35">
        <f t="shared" si="26"/>
        <v>-3.7999999942258E-2</v>
      </c>
      <c r="AO71" s="35">
        <f t="shared" si="26"/>
        <v>-3.7999999942258E-2</v>
      </c>
      <c r="AP71" s="259"/>
    </row>
    <row r="72" spans="1:42" s="1" customFormat="1" ht="59.25" customHeight="1" x14ac:dyDescent="0.25">
      <c r="A72" s="19">
        <f t="shared" si="39"/>
        <v>68</v>
      </c>
      <c r="B72" s="20" t="s">
        <v>150</v>
      </c>
      <c r="C72" s="20" t="s">
        <v>64</v>
      </c>
      <c r="D72" s="21">
        <v>18410</v>
      </c>
      <c r="E72" s="22" t="s">
        <v>151</v>
      </c>
      <c r="F72" s="23">
        <v>120</v>
      </c>
      <c r="G72" s="24">
        <v>6255888.0099999998</v>
      </c>
      <c r="H72" s="23">
        <v>120</v>
      </c>
      <c r="I72" s="23">
        <v>120</v>
      </c>
      <c r="J72" s="25">
        <f t="shared" si="31"/>
        <v>0</v>
      </c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7">
        <f t="shared" si="33"/>
        <v>0</v>
      </c>
      <c r="X72" s="27">
        <v>625588.80000000005</v>
      </c>
      <c r="Y72" s="28">
        <v>1</v>
      </c>
      <c r="Z72" s="28">
        <v>1</v>
      </c>
      <c r="AA72" s="29">
        <f t="shared" si="29"/>
        <v>0</v>
      </c>
      <c r="AB72" s="29">
        <f t="shared" si="29"/>
        <v>625588.80000000005</v>
      </c>
      <c r="AC72" s="61"/>
      <c r="AD72" s="31"/>
      <c r="AE72" s="32">
        <f t="shared" ref="AE72:AE90" si="40">VLOOKUP(C72,$AQ$10:$AS$19,3,)</f>
        <v>120</v>
      </c>
      <c r="AF72" s="33">
        <f t="shared" si="34"/>
        <v>0</v>
      </c>
      <c r="AG72" s="32">
        <f t="shared" si="35"/>
        <v>10</v>
      </c>
      <c r="AH72" s="33">
        <f t="shared" si="15"/>
        <v>52132.400083333334</v>
      </c>
      <c r="AI72" s="34">
        <f t="shared" si="36"/>
        <v>1</v>
      </c>
      <c r="AJ72" s="258">
        <f t="shared" si="22"/>
        <v>0</v>
      </c>
      <c r="AK72" s="33">
        <f t="shared" si="23"/>
        <v>625588.80000000005</v>
      </c>
      <c r="AL72" s="33">
        <f t="shared" si="37"/>
        <v>625588.80000000005</v>
      </c>
      <c r="AM72" s="33">
        <f t="shared" si="38"/>
        <v>625588.80000000005</v>
      </c>
      <c r="AN72" s="35">
        <f t="shared" si="26"/>
        <v>0</v>
      </c>
      <c r="AO72" s="35">
        <f t="shared" si="26"/>
        <v>0</v>
      </c>
      <c r="AP72" s="259"/>
    </row>
    <row r="73" spans="1:42" s="1" customFormat="1" ht="114.75" x14ac:dyDescent="0.25">
      <c r="A73" s="261">
        <f t="shared" si="39"/>
        <v>69</v>
      </c>
      <c r="B73" s="262" t="s">
        <v>152</v>
      </c>
      <c r="C73" s="262" t="s">
        <v>64</v>
      </c>
      <c r="D73" s="263"/>
      <c r="E73" s="264">
        <v>46022</v>
      </c>
      <c r="F73" s="265">
        <v>120</v>
      </c>
      <c r="G73" s="266">
        <v>7017982.1299999999</v>
      </c>
      <c r="H73" s="265">
        <v>120</v>
      </c>
      <c r="I73" s="265">
        <v>120</v>
      </c>
      <c r="J73" s="267">
        <f t="shared" si="31"/>
        <v>0</v>
      </c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9">
        <f t="shared" si="33"/>
        <v>0</v>
      </c>
      <c r="X73" s="269">
        <v>701798.16</v>
      </c>
      <c r="Y73" s="270">
        <v>1</v>
      </c>
      <c r="Z73" s="270">
        <v>1</v>
      </c>
      <c r="AA73" s="271">
        <f t="shared" ref="AA73:AB88" si="41">Y73*W73</f>
        <v>0</v>
      </c>
      <c r="AB73" s="271">
        <v>0</v>
      </c>
      <c r="AC73" s="272" t="s">
        <v>337</v>
      </c>
      <c r="AD73" s="273" t="s">
        <v>338</v>
      </c>
      <c r="AE73" s="274">
        <f t="shared" si="40"/>
        <v>120</v>
      </c>
      <c r="AF73" s="275">
        <v>0</v>
      </c>
      <c r="AG73" s="274">
        <f t="shared" si="35"/>
        <v>10</v>
      </c>
      <c r="AH73" s="275">
        <f t="shared" ref="AH73:AH90" si="42">G73/AE73</f>
        <v>58483.184416666663</v>
      </c>
      <c r="AI73" s="276">
        <f t="shared" si="36"/>
        <v>1</v>
      </c>
      <c r="AJ73" s="275">
        <f t="shared" si="22"/>
        <v>0</v>
      </c>
      <c r="AK73" s="275">
        <f t="shared" si="23"/>
        <v>0</v>
      </c>
      <c r="AL73" s="33">
        <f t="shared" si="37"/>
        <v>0</v>
      </c>
      <c r="AM73" s="33">
        <f t="shared" si="38"/>
        <v>0</v>
      </c>
      <c r="AN73" s="35">
        <f t="shared" si="26"/>
        <v>0</v>
      </c>
      <c r="AO73" s="35">
        <f t="shared" si="26"/>
        <v>0</v>
      </c>
      <c r="AP73" s="259"/>
    </row>
    <row r="74" spans="1:42" s="1" customFormat="1" ht="49.5" customHeight="1" x14ac:dyDescent="0.25">
      <c r="A74" s="19">
        <f t="shared" si="39"/>
        <v>70</v>
      </c>
      <c r="B74" s="20" t="s">
        <v>153</v>
      </c>
      <c r="C74" s="20" t="s">
        <v>39</v>
      </c>
      <c r="D74" s="21">
        <v>17069</v>
      </c>
      <c r="E74" s="22" t="s">
        <v>154</v>
      </c>
      <c r="F74" s="23">
        <v>180</v>
      </c>
      <c r="G74" s="24">
        <v>236685</v>
      </c>
      <c r="H74" s="23">
        <v>180</v>
      </c>
      <c r="I74" s="23">
        <v>180</v>
      </c>
      <c r="J74" s="25">
        <f t="shared" si="31"/>
        <v>15779.04</v>
      </c>
      <c r="K74" s="26">
        <f t="shared" si="30"/>
        <v>1314.92</v>
      </c>
      <c r="L74" s="26">
        <f t="shared" si="30"/>
        <v>1314.92</v>
      </c>
      <c r="M74" s="26">
        <f t="shared" si="30"/>
        <v>1314.92</v>
      </c>
      <c r="N74" s="26">
        <f t="shared" si="30"/>
        <v>1314.92</v>
      </c>
      <c r="O74" s="26">
        <f t="shared" si="30"/>
        <v>1314.92</v>
      </c>
      <c r="P74" s="26">
        <f t="shared" si="30"/>
        <v>1314.92</v>
      </c>
      <c r="Q74" s="26">
        <f t="shared" si="30"/>
        <v>1314.92</v>
      </c>
      <c r="R74" s="26">
        <f t="shared" si="30"/>
        <v>1314.92</v>
      </c>
      <c r="S74" s="26">
        <f t="shared" si="30"/>
        <v>1314.92</v>
      </c>
      <c r="T74" s="26">
        <f t="shared" si="30"/>
        <v>1314.92</v>
      </c>
      <c r="U74" s="26">
        <f t="shared" si="30"/>
        <v>1314.92</v>
      </c>
      <c r="V74" s="26">
        <f t="shared" si="30"/>
        <v>1314.92</v>
      </c>
      <c r="W74" s="27">
        <f t="shared" si="33"/>
        <v>15779.04</v>
      </c>
      <c r="X74" s="27">
        <v>15779.04</v>
      </c>
      <c r="Y74" s="28">
        <v>0.32170001293075101</v>
      </c>
      <c r="Z74" s="28">
        <v>0.32170001293075101</v>
      </c>
      <c r="AA74" s="29">
        <f t="shared" si="41"/>
        <v>5076.1173720348379</v>
      </c>
      <c r="AB74" s="29">
        <f t="shared" si="41"/>
        <v>5076.1173720348379</v>
      </c>
      <c r="AC74" s="30"/>
      <c r="AD74" s="31"/>
      <c r="AE74" s="32">
        <f t="shared" si="40"/>
        <v>180</v>
      </c>
      <c r="AF74" s="33">
        <f t="shared" si="34"/>
        <v>6</v>
      </c>
      <c r="AG74" s="32">
        <f t="shared" si="35"/>
        <v>15</v>
      </c>
      <c r="AH74" s="33">
        <f t="shared" si="42"/>
        <v>1314.9166666666667</v>
      </c>
      <c r="AI74" s="34">
        <f t="shared" si="36"/>
        <v>0.32170001293075101</v>
      </c>
      <c r="AJ74" s="258">
        <f t="shared" si="22"/>
        <v>5076.1045040343206</v>
      </c>
      <c r="AK74" s="33">
        <f t="shared" si="23"/>
        <v>5076.1045040343206</v>
      </c>
      <c r="AL74" s="33">
        <f t="shared" si="37"/>
        <v>5076.1045040343206</v>
      </c>
      <c r="AM74" s="33">
        <f t="shared" si="38"/>
        <v>5076.1045040343206</v>
      </c>
      <c r="AN74" s="35">
        <f t="shared" si="26"/>
        <v>-1.286800051730097E-2</v>
      </c>
      <c r="AO74" s="35">
        <f t="shared" si="26"/>
        <v>-1.286800051730097E-2</v>
      </c>
      <c r="AP74" s="259"/>
    </row>
    <row r="75" spans="1:42" s="1" customFormat="1" ht="25.5" x14ac:dyDescent="0.25">
      <c r="A75" s="36">
        <f t="shared" si="39"/>
        <v>71</v>
      </c>
      <c r="B75" s="37" t="s">
        <v>155</v>
      </c>
      <c r="C75" s="37" t="s">
        <v>36</v>
      </c>
      <c r="D75" s="38">
        <v>17076</v>
      </c>
      <c r="E75" s="39" t="s">
        <v>156</v>
      </c>
      <c r="F75" s="40">
        <v>84</v>
      </c>
      <c r="G75" s="41">
        <v>302817.03000000003</v>
      </c>
      <c r="H75" s="40">
        <v>84</v>
      </c>
      <c r="I75" s="40">
        <v>84</v>
      </c>
      <c r="J75" s="42">
        <f t="shared" si="31"/>
        <v>43259.519999999997</v>
      </c>
      <c r="K75" s="43">
        <f t="shared" si="30"/>
        <v>3604.96</v>
      </c>
      <c r="L75" s="43">
        <f t="shared" si="30"/>
        <v>3604.96</v>
      </c>
      <c r="M75" s="43">
        <f t="shared" si="30"/>
        <v>3604.96</v>
      </c>
      <c r="N75" s="43">
        <f t="shared" si="30"/>
        <v>3604.96</v>
      </c>
      <c r="O75" s="43">
        <f t="shared" si="30"/>
        <v>3604.96</v>
      </c>
      <c r="P75" s="43">
        <f t="shared" si="30"/>
        <v>3604.96</v>
      </c>
      <c r="Q75" s="43">
        <f t="shared" si="30"/>
        <v>3604.96</v>
      </c>
      <c r="R75" s="43">
        <f t="shared" si="30"/>
        <v>3604.96</v>
      </c>
      <c r="S75" s="43">
        <f t="shared" si="30"/>
        <v>3604.96</v>
      </c>
      <c r="T75" s="43">
        <f t="shared" si="30"/>
        <v>3604.96</v>
      </c>
      <c r="U75" s="43">
        <f t="shared" si="30"/>
        <v>3604.96</v>
      </c>
      <c r="V75" s="43">
        <f t="shared" si="30"/>
        <v>3604.96</v>
      </c>
      <c r="W75" s="44">
        <f t="shared" si="33"/>
        <v>43259.519999999997</v>
      </c>
      <c r="X75" s="44">
        <v>0</v>
      </c>
      <c r="Y75" s="45">
        <v>0.32170001293075101</v>
      </c>
      <c r="Z75" s="45">
        <v>0.32170001293075101</v>
      </c>
      <c r="AA75" s="46">
        <f t="shared" si="41"/>
        <v>13916.588143378081</v>
      </c>
      <c r="AB75" s="46">
        <f t="shared" si="41"/>
        <v>0</v>
      </c>
      <c r="AC75" s="47"/>
      <c r="AD75" s="48"/>
      <c r="AE75" s="49">
        <f t="shared" si="40"/>
        <v>84</v>
      </c>
      <c r="AF75" s="50">
        <f t="shared" si="34"/>
        <v>6</v>
      </c>
      <c r="AG75" s="49">
        <f t="shared" si="35"/>
        <v>7</v>
      </c>
      <c r="AH75" s="50">
        <f t="shared" si="42"/>
        <v>3604.9646428571432</v>
      </c>
      <c r="AI75" s="51">
        <f t="shared" si="36"/>
        <v>0.32170001293075101</v>
      </c>
      <c r="AJ75" s="50">
        <f>IF(OR(AA75=0,AF75&gt;AG75,AF75&lt;0),0,IF(AF75-1=0,AH75*(12-MONTH(F75))*AI75,IF(AF75=AG75,AH75*12*AI75,IF(AF75=0,AH75*(12-MONTH(F75))*AI75,AH75*12*AI75))))*0</f>
        <v>0</v>
      </c>
      <c r="AK75" s="50">
        <f t="shared" ref="AK75:AM77" si="43">IF(OR(AB75=0,AF75&gt;AG75),0,IF(AF75+2=0,AH75*(12-MONTH(F75))*AI75,IF(AF75+2&lt;AG75,AH75*12*AI75,AH75*MONTH(F75)*AI75)))</f>
        <v>0</v>
      </c>
      <c r="AL75" s="33">
        <f t="shared" si="37"/>
        <v>0</v>
      </c>
      <c r="AM75" s="33">
        <f t="shared" si="38"/>
        <v>0</v>
      </c>
      <c r="AN75" s="35">
        <f t="shared" si="26"/>
        <v>-13916.588143378081</v>
      </c>
      <c r="AO75" s="35">
        <f t="shared" si="26"/>
        <v>0</v>
      </c>
      <c r="AP75" s="259"/>
    </row>
    <row r="76" spans="1:42" s="1" customFormat="1" ht="44.25" customHeight="1" x14ac:dyDescent="0.25">
      <c r="A76" s="19">
        <f t="shared" si="39"/>
        <v>72</v>
      </c>
      <c r="B76" s="20" t="s">
        <v>157</v>
      </c>
      <c r="C76" s="20" t="s">
        <v>36</v>
      </c>
      <c r="D76" s="21">
        <v>17032</v>
      </c>
      <c r="E76" s="22" t="s">
        <v>158</v>
      </c>
      <c r="F76" s="23">
        <v>84</v>
      </c>
      <c r="G76" s="24">
        <v>75918.64</v>
      </c>
      <c r="H76" s="23">
        <v>84</v>
      </c>
      <c r="I76" s="23">
        <v>84</v>
      </c>
      <c r="J76" s="25">
        <f t="shared" si="31"/>
        <v>10845.48</v>
      </c>
      <c r="K76" s="26">
        <f t="shared" si="30"/>
        <v>903.79</v>
      </c>
      <c r="L76" s="26">
        <f t="shared" si="30"/>
        <v>903.79</v>
      </c>
      <c r="M76" s="26">
        <f t="shared" si="30"/>
        <v>903.79</v>
      </c>
      <c r="N76" s="26">
        <f t="shared" si="30"/>
        <v>903.79</v>
      </c>
      <c r="O76" s="26">
        <f t="shared" si="30"/>
        <v>903.79</v>
      </c>
      <c r="P76" s="26">
        <f t="shared" si="30"/>
        <v>903.79</v>
      </c>
      <c r="Q76" s="26">
        <f t="shared" si="30"/>
        <v>903.79</v>
      </c>
      <c r="R76" s="26">
        <f t="shared" si="30"/>
        <v>903.79</v>
      </c>
      <c r="S76" s="26">
        <f t="shared" si="30"/>
        <v>903.79</v>
      </c>
      <c r="T76" s="26">
        <f t="shared" si="30"/>
        <v>903.79</v>
      </c>
      <c r="U76" s="26">
        <f t="shared" si="30"/>
        <v>903.79</v>
      </c>
      <c r="V76" s="26">
        <f t="shared" si="30"/>
        <v>903.79</v>
      </c>
      <c r="W76" s="27">
        <f t="shared" si="33"/>
        <v>10845.48</v>
      </c>
      <c r="X76" s="27">
        <v>0</v>
      </c>
      <c r="Y76" s="28">
        <v>0.32170001293075101</v>
      </c>
      <c r="Z76" s="28">
        <v>0.32170001293075101</v>
      </c>
      <c r="AA76" s="29">
        <f t="shared" si="41"/>
        <v>3488.9910562402015</v>
      </c>
      <c r="AB76" s="29">
        <f t="shared" si="41"/>
        <v>0</v>
      </c>
      <c r="AC76" s="30"/>
      <c r="AD76" s="31"/>
      <c r="AE76" s="32">
        <f t="shared" si="40"/>
        <v>84</v>
      </c>
      <c r="AF76" s="33">
        <f t="shared" si="34"/>
        <v>6</v>
      </c>
      <c r="AG76" s="32">
        <f t="shared" si="35"/>
        <v>7</v>
      </c>
      <c r="AH76" s="33">
        <f t="shared" si="42"/>
        <v>903.79333333333329</v>
      </c>
      <c r="AI76" s="34">
        <f t="shared" si="36"/>
        <v>0.32170001293075101</v>
      </c>
      <c r="AJ76" s="258">
        <f t="shared" ref="AJ76" si="44">MIN(AA76,IF(OR(AA76=0,AF76&gt;AG76,AF76&lt;0),0,IF(AF76=AG76,AH76*(AE76-(AF76*12-MONTH(E76)))*AI76,IF(AF76=0,AH76*(12-MONTH(E76))*AI76,AH76*12*AI76))))</f>
        <v>3488.9910562402015</v>
      </c>
      <c r="AK76" s="33">
        <f t="shared" ref="AK76:AM76" si="45">MIN(AB76,IF(OR(AB76=0,AF76&gt;AG76,AF76=AG76,AG76-AF76&lt;2),0,IF(AG76-AF76=2,AH76*(AE76-((AF76+2)*12-MONTH(E76)))*AI76,AH76*12*AI76)))</f>
        <v>0</v>
      </c>
      <c r="AL76" s="33">
        <f t="shared" si="37"/>
        <v>0</v>
      </c>
      <c r="AM76" s="33">
        <f t="shared" si="38"/>
        <v>0</v>
      </c>
      <c r="AN76" s="35">
        <f t="shared" si="26"/>
        <v>0</v>
      </c>
      <c r="AO76" s="35">
        <f t="shared" si="26"/>
        <v>0</v>
      </c>
      <c r="AP76" s="259"/>
    </row>
    <row r="77" spans="1:42" s="1" customFormat="1" ht="52.5" customHeight="1" x14ac:dyDescent="0.25">
      <c r="A77" s="36">
        <f t="shared" si="39"/>
        <v>73</v>
      </c>
      <c r="B77" s="37" t="s">
        <v>159</v>
      </c>
      <c r="C77" s="37" t="s">
        <v>36</v>
      </c>
      <c r="D77" s="38">
        <v>17033</v>
      </c>
      <c r="E77" s="39" t="s">
        <v>160</v>
      </c>
      <c r="F77" s="40">
        <v>84</v>
      </c>
      <c r="G77" s="41">
        <v>49900</v>
      </c>
      <c r="H77" s="40">
        <v>84</v>
      </c>
      <c r="I77" s="40">
        <v>84</v>
      </c>
      <c r="J77" s="42">
        <f t="shared" si="31"/>
        <v>7128.6000000000013</v>
      </c>
      <c r="K77" s="43">
        <f t="shared" si="30"/>
        <v>594.04999999999995</v>
      </c>
      <c r="L77" s="43">
        <f t="shared" si="30"/>
        <v>594.04999999999995</v>
      </c>
      <c r="M77" s="43">
        <f t="shared" si="30"/>
        <v>594.04999999999995</v>
      </c>
      <c r="N77" s="43">
        <f t="shared" si="30"/>
        <v>594.04999999999995</v>
      </c>
      <c r="O77" s="43">
        <f t="shared" si="30"/>
        <v>594.04999999999995</v>
      </c>
      <c r="P77" s="43">
        <f t="shared" si="30"/>
        <v>594.04999999999995</v>
      </c>
      <c r="Q77" s="43">
        <f t="shared" si="30"/>
        <v>594.04999999999995</v>
      </c>
      <c r="R77" s="43">
        <f t="shared" si="30"/>
        <v>594.04999999999995</v>
      </c>
      <c r="S77" s="43">
        <f t="shared" si="30"/>
        <v>594.04999999999995</v>
      </c>
      <c r="T77" s="43">
        <f t="shared" si="30"/>
        <v>594.04999999999995</v>
      </c>
      <c r="U77" s="43">
        <f t="shared" si="30"/>
        <v>594.04999999999995</v>
      </c>
      <c r="V77" s="43">
        <f t="shared" si="30"/>
        <v>594.04999999999995</v>
      </c>
      <c r="W77" s="44">
        <f t="shared" si="33"/>
        <v>7128.5999999999995</v>
      </c>
      <c r="X77" s="44">
        <v>0</v>
      </c>
      <c r="Y77" s="45">
        <v>0.32170001293075101</v>
      </c>
      <c r="Z77" s="45">
        <v>0.32170001293075101</v>
      </c>
      <c r="AA77" s="46">
        <f t="shared" si="41"/>
        <v>2293.2707121781514</v>
      </c>
      <c r="AB77" s="46">
        <f t="shared" si="41"/>
        <v>0</v>
      </c>
      <c r="AC77" s="47"/>
      <c r="AD77" s="48"/>
      <c r="AE77" s="49">
        <f t="shared" si="40"/>
        <v>84</v>
      </c>
      <c r="AF77" s="50">
        <f t="shared" si="34"/>
        <v>6</v>
      </c>
      <c r="AG77" s="49">
        <f t="shared" si="35"/>
        <v>7</v>
      </c>
      <c r="AH77" s="50">
        <f t="shared" si="42"/>
        <v>594.04761904761904</v>
      </c>
      <c r="AI77" s="51">
        <f t="shared" si="36"/>
        <v>0.32170001293075101</v>
      </c>
      <c r="AJ77" s="50">
        <f>IF(OR(AA77=0,AF77&gt;AG77,AF77&lt;0),0,IF(AF77-1=0,AH77*(12-MONTH(F77))*AI77,IF(AF77=AG77,AH77*12*AI77,IF(AF77=0,AH77*(12-MONTH(F77))*AI77,AH77*12*AI77))))*0</f>
        <v>0</v>
      </c>
      <c r="AK77" s="50">
        <f t="shared" si="43"/>
        <v>0</v>
      </c>
      <c r="AL77" s="33">
        <f t="shared" si="37"/>
        <v>0</v>
      </c>
      <c r="AM77" s="33">
        <f t="shared" si="38"/>
        <v>0</v>
      </c>
      <c r="AN77" s="35">
        <f t="shared" si="26"/>
        <v>-2293.2707121781514</v>
      </c>
      <c r="AO77" s="35">
        <f t="shared" si="26"/>
        <v>0</v>
      </c>
      <c r="AP77" s="259"/>
    </row>
    <row r="78" spans="1:42" s="1" customFormat="1" ht="32.25" customHeight="1" x14ac:dyDescent="0.25">
      <c r="A78" s="19">
        <f t="shared" si="39"/>
        <v>74</v>
      </c>
      <c r="B78" s="20" t="s">
        <v>161</v>
      </c>
      <c r="C78" s="20" t="s">
        <v>76</v>
      </c>
      <c r="D78" s="21">
        <v>16847</v>
      </c>
      <c r="E78" s="22" t="s">
        <v>162</v>
      </c>
      <c r="F78" s="23">
        <v>217</v>
      </c>
      <c r="G78" s="24">
        <v>42286719.259999998</v>
      </c>
      <c r="H78" s="23">
        <v>480</v>
      </c>
      <c r="I78" s="23">
        <v>480</v>
      </c>
      <c r="J78" s="25">
        <f t="shared" si="31"/>
        <v>2387919.9600000004</v>
      </c>
      <c r="K78" s="26">
        <f>ROUND(2387919.96/12,2)</f>
        <v>198993.33</v>
      </c>
      <c r="L78" s="26">
        <f t="shared" ref="L78:V78" si="46">ROUND(2387919.96/12,2)</f>
        <v>198993.33</v>
      </c>
      <c r="M78" s="26">
        <f t="shared" si="46"/>
        <v>198993.33</v>
      </c>
      <c r="N78" s="26">
        <f t="shared" si="46"/>
        <v>198993.33</v>
      </c>
      <c r="O78" s="26">
        <f t="shared" si="46"/>
        <v>198993.33</v>
      </c>
      <c r="P78" s="26">
        <f t="shared" si="46"/>
        <v>198993.33</v>
      </c>
      <c r="Q78" s="26">
        <f t="shared" si="46"/>
        <v>198993.33</v>
      </c>
      <c r="R78" s="26">
        <f t="shared" si="46"/>
        <v>198993.33</v>
      </c>
      <c r="S78" s="26">
        <f t="shared" si="46"/>
        <v>198993.33</v>
      </c>
      <c r="T78" s="26">
        <f t="shared" si="46"/>
        <v>198993.33</v>
      </c>
      <c r="U78" s="26">
        <f t="shared" si="46"/>
        <v>198993.33</v>
      </c>
      <c r="V78" s="26">
        <f t="shared" si="46"/>
        <v>198993.33</v>
      </c>
      <c r="W78" s="27">
        <f t="shared" si="33"/>
        <v>1057167.96</v>
      </c>
      <c r="X78" s="27">
        <v>1057167.96</v>
      </c>
      <c r="Y78" s="28">
        <v>0.32170001293075101</v>
      </c>
      <c r="Z78" s="28">
        <v>0.32170001293075101</v>
      </c>
      <c r="AA78" s="29">
        <f t="shared" si="41"/>
        <v>340090.94640197564</v>
      </c>
      <c r="AB78" s="29">
        <f t="shared" si="41"/>
        <v>340090.94640197564</v>
      </c>
      <c r="AC78" s="30"/>
      <c r="AD78" s="31"/>
      <c r="AE78" s="32">
        <f t="shared" si="40"/>
        <v>480</v>
      </c>
      <c r="AF78" s="33">
        <f t="shared" si="34"/>
        <v>7</v>
      </c>
      <c r="AG78" s="32">
        <f t="shared" si="35"/>
        <v>40</v>
      </c>
      <c r="AH78" s="33">
        <f t="shared" si="42"/>
        <v>88097.331791666656</v>
      </c>
      <c r="AI78" s="34">
        <f t="shared" si="36"/>
        <v>0.32170001293075101</v>
      </c>
      <c r="AJ78" s="258">
        <f t="shared" ref="AJ78:AJ85" si="47">MIN(AA78,IF(OR(AA78=0,AF78&gt;AG78,AF78&lt;0),0,IF(AF78=AG78,AH78*(AE78-(AF78*12-MONTH(E78)))*AI78,IF(AF78=0,AH78*(12-MONTH(E78))*AI78,AH78*12*AI78))))</f>
        <v>340090.94640197564</v>
      </c>
      <c r="AK78" s="33">
        <f t="shared" ref="AK78:AM85" si="48">MIN(AB78,IF(OR(AB78=0,AF78&gt;AG78,AF78=AG78,AG78-AF78&lt;2),0,IF(AG78-AF78=2,AH78*(AE78-((AF78+2)*12-MONTH(E78)))*AI78,AH78*12*AI78)))</f>
        <v>340090.94640197564</v>
      </c>
      <c r="AL78" s="33">
        <f t="shared" si="37"/>
        <v>340090.94640197564</v>
      </c>
      <c r="AM78" s="33">
        <f t="shared" si="38"/>
        <v>340090.94640197564</v>
      </c>
      <c r="AN78" s="35">
        <f t="shared" si="26"/>
        <v>0</v>
      </c>
      <c r="AO78" s="35">
        <f t="shared" si="26"/>
        <v>0</v>
      </c>
      <c r="AP78" s="259"/>
    </row>
    <row r="79" spans="1:42" s="1" customFormat="1" ht="53.25" customHeight="1" x14ac:dyDescent="0.25">
      <c r="A79" s="19">
        <f t="shared" si="39"/>
        <v>75</v>
      </c>
      <c r="B79" s="20" t="s">
        <v>163</v>
      </c>
      <c r="C79" s="20" t="s">
        <v>51</v>
      </c>
      <c r="D79" s="21">
        <v>17273</v>
      </c>
      <c r="E79" s="22" t="s">
        <v>164</v>
      </c>
      <c r="F79" s="23">
        <v>60</v>
      </c>
      <c r="G79" s="24">
        <v>47976</v>
      </c>
      <c r="H79" s="23">
        <v>60</v>
      </c>
      <c r="I79" s="23">
        <v>60</v>
      </c>
      <c r="J79" s="25">
        <f t="shared" si="31"/>
        <v>9595.2000000000025</v>
      </c>
      <c r="K79" s="26">
        <f t="shared" si="30"/>
        <v>799.6</v>
      </c>
      <c r="L79" s="26">
        <f t="shared" si="30"/>
        <v>799.6</v>
      </c>
      <c r="M79" s="26">
        <f t="shared" si="30"/>
        <v>799.6</v>
      </c>
      <c r="N79" s="26">
        <f t="shared" si="30"/>
        <v>799.6</v>
      </c>
      <c r="O79" s="26">
        <f t="shared" si="30"/>
        <v>799.6</v>
      </c>
      <c r="P79" s="26">
        <f t="shared" si="30"/>
        <v>799.6</v>
      </c>
      <c r="Q79" s="26">
        <f t="shared" si="30"/>
        <v>799.6</v>
      </c>
      <c r="R79" s="26">
        <f t="shared" si="30"/>
        <v>799.6</v>
      </c>
      <c r="S79" s="26">
        <f t="shared" si="30"/>
        <v>799.6</v>
      </c>
      <c r="T79" s="26">
        <f t="shared" si="30"/>
        <v>799.6</v>
      </c>
      <c r="U79" s="26">
        <f t="shared" si="30"/>
        <v>799.6</v>
      </c>
      <c r="V79" s="26">
        <f t="shared" si="30"/>
        <v>799.6</v>
      </c>
      <c r="W79" s="27">
        <f t="shared" si="33"/>
        <v>9595.2000000000007</v>
      </c>
      <c r="X79" s="27">
        <v>0</v>
      </c>
      <c r="Y79" s="28">
        <v>0.32170001293075101</v>
      </c>
      <c r="Z79" s="28">
        <v>0.32170001293075101</v>
      </c>
      <c r="AA79" s="29">
        <f t="shared" si="41"/>
        <v>3086.7759640731424</v>
      </c>
      <c r="AB79" s="29">
        <f t="shared" si="41"/>
        <v>0</v>
      </c>
      <c r="AC79" s="30"/>
      <c r="AD79" s="31"/>
      <c r="AE79" s="32">
        <f t="shared" si="40"/>
        <v>60</v>
      </c>
      <c r="AF79" s="33">
        <f t="shared" si="34"/>
        <v>5</v>
      </c>
      <c r="AG79" s="32">
        <f t="shared" si="35"/>
        <v>5</v>
      </c>
      <c r="AH79" s="33">
        <f t="shared" si="42"/>
        <v>799.6</v>
      </c>
      <c r="AI79" s="34">
        <f t="shared" si="36"/>
        <v>0.32170001293075101</v>
      </c>
      <c r="AJ79" s="258">
        <f t="shared" si="47"/>
        <v>3086.7759640731424</v>
      </c>
      <c r="AK79" s="33">
        <f t="shared" si="48"/>
        <v>0</v>
      </c>
      <c r="AL79" s="33">
        <f t="shared" si="37"/>
        <v>0</v>
      </c>
      <c r="AM79" s="33">
        <f t="shared" si="38"/>
        <v>0</v>
      </c>
      <c r="AN79" s="35">
        <f t="shared" si="26"/>
        <v>0</v>
      </c>
      <c r="AO79" s="35">
        <f t="shared" si="26"/>
        <v>0</v>
      </c>
      <c r="AP79" s="259"/>
    </row>
    <row r="80" spans="1:42" s="1" customFormat="1" ht="38.25" x14ac:dyDescent="0.25">
      <c r="A80" s="19">
        <f t="shared" si="39"/>
        <v>76</v>
      </c>
      <c r="B80" s="20" t="s">
        <v>165</v>
      </c>
      <c r="C80" s="20" t="s">
        <v>36</v>
      </c>
      <c r="D80" s="21">
        <v>17031</v>
      </c>
      <c r="E80" s="22" t="s">
        <v>158</v>
      </c>
      <c r="F80" s="23">
        <v>84</v>
      </c>
      <c r="G80" s="24">
        <v>103389.83</v>
      </c>
      <c r="H80" s="23">
        <v>84</v>
      </c>
      <c r="I80" s="23">
        <v>84</v>
      </c>
      <c r="J80" s="25">
        <f t="shared" si="31"/>
        <v>14769.96</v>
      </c>
      <c r="K80" s="26">
        <f t="shared" si="30"/>
        <v>1230.83</v>
      </c>
      <c r="L80" s="26">
        <f t="shared" si="30"/>
        <v>1230.83</v>
      </c>
      <c r="M80" s="26">
        <f t="shared" si="30"/>
        <v>1230.83</v>
      </c>
      <c r="N80" s="26">
        <f t="shared" si="30"/>
        <v>1230.83</v>
      </c>
      <c r="O80" s="26">
        <f t="shared" si="30"/>
        <v>1230.83</v>
      </c>
      <c r="P80" s="26">
        <f t="shared" si="30"/>
        <v>1230.83</v>
      </c>
      <c r="Q80" s="26">
        <f t="shared" si="30"/>
        <v>1230.83</v>
      </c>
      <c r="R80" s="26">
        <f t="shared" si="30"/>
        <v>1230.83</v>
      </c>
      <c r="S80" s="26">
        <f t="shared" si="30"/>
        <v>1230.83</v>
      </c>
      <c r="T80" s="26">
        <f t="shared" si="30"/>
        <v>1230.83</v>
      </c>
      <c r="U80" s="26">
        <f t="shared" si="30"/>
        <v>1230.83</v>
      </c>
      <c r="V80" s="26">
        <f t="shared" si="30"/>
        <v>1230.83</v>
      </c>
      <c r="W80" s="27">
        <f t="shared" si="33"/>
        <v>14769.96</v>
      </c>
      <c r="X80" s="27">
        <v>0</v>
      </c>
      <c r="Y80" s="28">
        <v>0.32170001293075101</v>
      </c>
      <c r="Z80" s="28">
        <v>0.32170001293075101</v>
      </c>
      <c r="AA80" s="29">
        <f t="shared" si="41"/>
        <v>4751.4963229866753</v>
      </c>
      <c r="AB80" s="29">
        <f t="shared" si="41"/>
        <v>0</v>
      </c>
      <c r="AC80" s="30"/>
      <c r="AD80" s="31"/>
      <c r="AE80" s="32">
        <f t="shared" si="40"/>
        <v>84</v>
      </c>
      <c r="AF80" s="33">
        <f t="shared" si="34"/>
        <v>6</v>
      </c>
      <c r="AG80" s="32">
        <f t="shared" si="35"/>
        <v>7</v>
      </c>
      <c r="AH80" s="33">
        <f t="shared" si="42"/>
        <v>1230.8313095238095</v>
      </c>
      <c r="AI80" s="34">
        <f t="shared" si="36"/>
        <v>0.32170001293075101</v>
      </c>
      <c r="AJ80" s="258">
        <f t="shared" si="47"/>
        <v>4751.4963229866753</v>
      </c>
      <c r="AK80" s="33">
        <f t="shared" si="48"/>
        <v>0</v>
      </c>
      <c r="AL80" s="33">
        <f t="shared" si="37"/>
        <v>0</v>
      </c>
      <c r="AM80" s="33">
        <f t="shared" si="38"/>
        <v>0</v>
      </c>
      <c r="AN80" s="35">
        <f t="shared" si="26"/>
        <v>0</v>
      </c>
      <c r="AO80" s="35">
        <f t="shared" si="26"/>
        <v>0</v>
      </c>
      <c r="AP80" s="259"/>
    </row>
    <row r="81" spans="1:42" s="294" customFormat="1" ht="25.5" x14ac:dyDescent="0.25">
      <c r="A81" s="277">
        <f t="shared" si="39"/>
        <v>77</v>
      </c>
      <c r="B81" s="278" t="s">
        <v>166</v>
      </c>
      <c r="C81" s="278" t="s">
        <v>36</v>
      </c>
      <c r="D81" s="279">
        <v>17324</v>
      </c>
      <c r="E81" s="280" t="s">
        <v>167</v>
      </c>
      <c r="F81" s="281">
        <v>58</v>
      </c>
      <c r="G81" s="282">
        <v>252038.41</v>
      </c>
      <c r="H81" s="281">
        <v>60</v>
      </c>
      <c r="I81" s="281">
        <v>60</v>
      </c>
      <c r="J81" s="283">
        <f t="shared" si="31"/>
        <v>35805.960000000006</v>
      </c>
      <c r="K81" s="284">
        <f>ROUND(35805.96/12,2)</f>
        <v>2983.83</v>
      </c>
      <c r="L81" s="284">
        <f t="shared" ref="L81:V81" si="49">ROUND(35805.96/12,2)</f>
        <v>2983.83</v>
      </c>
      <c r="M81" s="284">
        <f t="shared" si="49"/>
        <v>2983.83</v>
      </c>
      <c r="N81" s="284">
        <f t="shared" si="49"/>
        <v>2983.83</v>
      </c>
      <c r="O81" s="284">
        <f t="shared" si="49"/>
        <v>2983.83</v>
      </c>
      <c r="P81" s="284">
        <f t="shared" si="49"/>
        <v>2983.83</v>
      </c>
      <c r="Q81" s="284">
        <f t="shared" si="49"/>
        <v>2983.83</v>
      </c>
      <c r="R81" s="284">
        <f t="shared" si="49"/>
        <v>2983.83</v>
      </c>
      <c r="S81" s="284">
        <f t="shared" si="49"/>
        <v>2983.83</v>
      </c>
      <c r="T81" s="284">
        <f t="shared" si="49"/>
        <v>2983.83</v>
      </c>
      <c r="U81" s="284">
        <f>ROUND(35805.96/12,2)</f>
        <v>2983.83</v>
      </c>
      <c r="V81" s="284">
        <f t="shared" si="49"/>
        <v>2983.83</v>
      </c>
      <c r="W81" s="285">
        <f t="shared" si="33"/>
        <v>35805.960000000006</v>
      </c>
      <c r="X81" s="285">
        <v>47110.38</v>
      </c>
      <c r="Y81" s="286">
        <v>0.32170001293075101</v>
      </c>
      <c r="Z81" s="286">
        <v>0.32170001293075101</v>
      </c>
      <c r="AA81" s="287">
        <f t="shared" si="41"/>
        <v>11518.777794997955</v>
      </c>
      <c r="AB81" s="287">
        <f t="shared" si="41"/>
        <v>15155.409855172593</v>
      </c>
      <c r="AC81" s="288"/>
      <c r="AD81" s="289"/>
      <c r="AE81" s="290">
        <v>84</v>
      </c>
      <c r="AF81" s="52">
        <f t="shared" si="34"/>
        <v>5</v>
      </c>
      <c r="AG81" s="290">
        <f t="shared" si="35"/>
        <v>7</v>
      </c>
      <c r="AH81" s="52">
        <f t="shared" si="42"/>
        <v>3000.4572619047622</v>
      </c>
      <c r="AI81" s="291">
        <f t="shared" si="36"/>
        <v>0.32170001293075101</v>
      </c>
      <c r="AJ81" s="52">
        <f t="shared" si="47"/>
        <v>11518.777794997955</v>
      </c>
      <c r="AK81" s="52">
        <f>MIN(AB81,IF(OR(AB81=0,AF81&gt;AG81,AF81=AG81,AG81-AF81&lt;2),0,IF(AG81-AF81=2,AH81*(AE81-((AF81+2)*12-MONTH(E81)))*AI81,AH81*12*AI81)))</f>
        <v>10617.718539482205</v>
      </c>
      <c r="AL81" s="33">
        <v>0</v>
      </c>
      <c r="AM81" s="33">
        <f t="shared" si="38"/>
        <v>0</v>
      </c>
      <c r="AN81" s="292">
        <f t="shared" si="26"/>
        <v>0</v>
      </c>
      <c r="AO81" s="292">
        <f t="shared" si="26"/>
        <v>-4537.6913156903884</v>
      </c>
      <c r="AP81" s="293"/>
    </row>
    <row r="82" spans="1:42" s="1" customFormat="1" ht="25.5" x14ac:dyDescent="0.25">
      <c r="A82" s="19">
        <f t="shared" si="39"/>
        <v>78</v>
      </c>
      <c r="B82" s="20" t="s">
        <v>168</v>
      </c>
      <c r="C82" s="20" t="s">
        <v>36</v>
      </c>
      <c r="D82" s="21">
        <v>15450</v>
      </c>
      <c r="E82" s="22" t="s">
        <v>169</v>
      </c>
      <c r="F82" s="23">
        <v>20</v>
      </c>
      <c r="G82" s="24">
        <v>116578.75</v>
      </c>
      <c r="H82" s="23">
        <v>84</v>
      </c>
      <c r="I82" s="23">
        <v>84</v>
      </c>
      <c r="J82" s="25">
        <f t="shared" si="31"/>
        <v>13800</v>
      </c>
      <c r="K82" s="26">
        <f t="shared" si="30"/>
        <v>5828.94</v>
      </c>
      <c r="L82" s="26">
        <f t="shared" si="30"/>
        <v>5828.94</v>
      </c>
      <c r="M82" s="26">
        <v>2142.1200000000008</v>
      </c>
      <c r="N82" s="26"/>
      <c r="O82" s="26"/>
      <c r="P82" s="26"/>
      <c r="Q82" s="26"/>
      <c r="R82" s="26"/>
      <c r="S82" s="26"/>
      <c r="T82" s="26"/>
      <c r="U82" s="26"/>
      <c r="V82" s="26"/>
      <c r="W82" s="27">
        <f t="shared" si="33"/>
        <v>13800</v>
      </c>
      <c r="X82" s="27">
        <v>0</v>
      </c>
      <c r="Y82" s="28">
        <v>0.32170001293075101</v>
      </c>
      <c r="Z82" s="28">
        <v>0.32170001293075101</v>
      </c>
      <c r="AA82" s="29">
        <f t="shared" si="41"/>
        <v>4439.4601784443639</v>
      </c>
      <c r="AB82" s="29">
        <f t="shared" si="41"/>
        <v>0</v>
      </c>
      <c r="AC82" s="30"/>
      <c r="AD82" s="31"/>
      <c r="AE82" s="32">
        <f t="shared" si="40"/>
        <v>84</v>
      </c>
      <c r="AF82" s="33">
        <f t="shared" si="34"/>
        <v>8</v>
      </c>
      <c r="AG82" s="32">
        <f t="shared" si="35"/>
        <v>7</v>
      </c>
      <c r="AH82" s="33">
        <f t="shared" si="42"/>
        <v>1387.8422619047619</v>
      </c>
      <c r="AI82" s="34">
        <f t="shared" si="36"/>
        <v>0.32170001293075101</v>
      </c>
      <c r="AJ82" s="258">
        <f t="shared" si="47"/>
        <v>0</v>
      </c>
      <c r="AK82" s="33">
        <f t="shared" si="48"/>
        <v>0</v>
      </c>
      <c r="AL82" s="33">
        <f t="shared" si="37"/>
        <v>0</v>
      </c>
      <c r="AM82" s="33">
        <f t="shared" si="38"/>
        <v>0</v>
      </c>
      <c r="AN82" s="35">
        <f t="shared" si="26"/>
        <v>-4439.4601784443639</v>
      </c>
      <c r="AO82" s="35">
        <f t="shared" si="26"/>
        <v>0</v>
      </c>
      <c r="AP82" s="259"/>
    </row>
    <row r="83" spans="1:42" s="1" customFormat="1" ht="25.5" x14ac:dyDescent="0.25">
      <c r="A83" s="19">
        <f t="shared" si="39"/>
        <v>79</v>
      </c>
      <c r="B83" s="20" t="s">
        <v>170</v>
      </c>
      <c r="C83" s="20" t="s">
        <v>51</v>
      </c>
      <c r="D83" s="21">
        <v>18171</v>
      </c>
      <c r="E83" s="22" t="s">
        <v>171</v>
      </c>
      <c r="F83" s="23">
        <v>60</v>
      </c>
      <c r="G83" s="24">
        <v>238387.64</v>
      </c>
      <c r="H83" s="23">
        <v>60</v>
      </c>
      <c r="I83" s="23">
        <v>60</v>
      </c>
      <c r="J83" s="25">
        <f t="shared" si="31"/>
        <v>47677.56</v>
      </c>
      <c r="K83" s="26">
        <f t="shared" si="30"/>
        <v>3973.13</v>
      </c>
      <c r="L83" s="26">
        <f t="shared" si="30"/>
        <v>3973.13</v>
      </c>
      <c r="M83" s="26">
        <f t="shared" si="30"/>
        <v>3973.13</v>
      </c>
      <c r="N83" s="26">
        <f t="shared" si="30"/>
        <v>3973.13</v>
      </c>
      <c r="O83" s="26">
        <f t="shared" si="30"/>
        <v>3973.13</v>
      </c>
      <c r="P83" s="26">
        <f t="shared" si="30"/>
        <v>3973.13</v>
      </c>
      <c r="Q83" s="26">
        <f t="shared" si="30"/>
        <v>3973.13</v>
      </c>
      <c r="R83" s="26">
        <f t="shared" si="30"/>
        <v>3973.13</v>
      </c>
      <c r="S83" s="26">
        <f t="shared" si="30"/>
        <v>3973.13</v>
      </c>
      <c r="T83" s="26">
        <f t="shared" si="30"/>
        <v>3973.13</v>
      </c>
      <c r="U83" s="26">
        <f t="shared" si="30"/>
        <v>3973.13</v>
      </c>
      <c r="V83" s="26">
        <f t="shared" si="30"/>
        <v>3973.13</v>
      </c>
      <c r="W83" s="27">
        <f t="shared" si="33"/>
        <v>47677.56</v>
      </c>
      <c r="X83" s="27">
        <v>47677.56</v>
      </c>
      <c r="Y83" s="28">
        <v>0.32170001293075101</v>
      </c>
      <c r="Z83" s="28">
        <v>0.32170001293075101</v>
      </c>
      <c r="AA83" s="29">
        <f t="shared" si="41"/>
        <v>15337.871668506656</v>
      </c>
      <c r="AB83" s="29">
        <f t="shared" si="41"/>
        <v>15337.871668506656</v>
      </c>
      <c r="AC83" s="30"/>
      <c r="AD83" s="31"/>
      <c r="AE83" s="32">
        <f t="shared" si="40"/>
        <v>60</v>
      </c>
      <c r="AF83" s="33">
        <f t="shared" si="34"/>
        <v>1</v>
      </c>
      <c r="AG83" s="32">
        <f t="shared" si="35"/>
        <v>5</v>
      </c>
      <c r="AH83" s="33">
        <f t="shared" si="42"/>
        <v>3973.1273333333334</v>
      </c>
      <c r="AI83" s="34">
        <f t="shared" si="36"/>
        <v>0.32170001293075101</v>
      </c>
      <c r="AJ83" s="258">
        <f t="shared" si="47"/>
        <v>15337.861374106244</v>
      </c>
      <c r="AK83" s="33">
        <f t="shared" si="48"/>
        <v>15337.861374106244</v>
      </c>
      <c r="AL83" s="33">
        <f t="shared" si="37"/>
        <v>15337.861374106244</v>
      </c>
      <c r="AM83" s="33">
        <f t="shared" si="38"/>
        <v>15337.861374106244</v>
      </c>
      <c r="AN83" s="35">
        <f t="shared" si="26"/>
        <v>-1.0294400412021787E-2</v>
      </c>
      <c r="AO83" s="35">
        <f t="shared" si="26"/>
        <v>-1.0294400412021787E-2</v>
      </c>
      <c r="AP83" s="259"/>
    </row>
    <row r="84" spans="1:42" s="1" customFormat="1" ht="25.5" x14ac:dyDescent="0.25">
      <c r="A84" s="19">
        <f t="shared" si="39"/>
        <v>80</v>
      </c>
      <c r="B84" s="20" t="s">
        <v>172</v>
      </c>
      <c r="C84" s="20" t="s">
        <v>36</v>
      </c>
      <c r="D84" s="21">
        <v>16954</v>
      </c>
      <c r="E84" s="22" t="s">
        <v>173</v>
      </c>
      <c r="F84" s="23">
        <v>84</v>
      </c>
      <c r="G84" s="24">
        <v>50774.66</v>
      </c>
      <c r="H84" s="23">
        <v>84</v>
      </c>
      <c r="I84" s="23">
        <v>84</v>
      </c>
      <c r="J84" s="25">
        <f t="shared" si="31"/>
        <v>7253.52</v>
      </c>
      <c r="K84" s="26">
        <f t="shared" si="30"/>
        <v>604.46</v>
      </c>
      <c r="L84" s="26">
        <f t="shared" si="30"/>
        <v>604.46</v>
      </c>
      <c r="M84" s="26">
        <f t="shared" si="30"/>
        <v>604.46</v>
      </c>
      <c r="N84" s="26">
        <f t="shared" si="30"/>
        <v>604.46</v>
      </c>
      <c r="O84" s="26">
        <f t="shared" si="30"/>
        <v>604.46</v>
      </c>
      <c r="P84" s="26">
        <f t="shared" si="30"/>
        <v>604.46</v>
      </c>
      <c r="Q84" s="26">
        <f t="shared" si="30"/>
        <v>604.46</v>
      </c>
      <c r="R84" s="26">
        <f t="shared" si="30"/>
        <v>604.46</v>
      </c>
      <c r="S84" s="26">
        <f t="shared" si="30"/>
        <v>604.46</v>
      </c>
      <c r="T84" s="26">
        <f t="shared" si="30"/>
        <v>604.46</v>
      </c>
      <c r="U84" s="26">
        <f t="shared" si="30"/>
        <v>604.46</v>
      </c>
      <c r="V84" s="26">
        <f t="shared" si="30"/>
        <v>604.46</v>
      </c>
      <c r="W84" s="27">
        <f t="shared" si="33"/>
        <v>7253.52</v>
      </c>
      <c r="X84" s="27">
        <v>0</v>
      </c>
      <c r="Y84" s="28">
        <v>0.32170001293075101</v>
      </c>
      <c r="Z84" s="28">
        <v>0.32170001293075101</v>
      </c>
      <c r="AA84" s="29">
        <f t="shared" si="41"/>
        <v>2333.4574777934613</v>
      </c>
      <c r="AB84" s="29">
        <f t="shared" si="41"/>
        <v>0</v>
      </c>
      <c r="AC84" s="30"/>
      <c r="AD84" s="31"/>
      <c r="AE84" s="32">
        <f t="shared" si="40"/>
        <v>84</v>
      </c>
      <c r="AF84" s="33">
        <f t="shared" si="34"/>
        <v>6</v>
      </c>
      <c r="AG84" s="32">
        <f t="shared" si="35"/>
        <v>7</v>
      </c>
      <c r="AH84" s="33">
        <f t="shared" si="42"/>
        <v>604.46023809523808</v>
      </c>
      <c r="AI84" s="34">
        <f t="shared" si="36"/>
        <v>0.32170001293075101</v>
      </c>
      <c r="AJ84" s="258">
        <f t="shared" si="47"/>
        <v>2333.4574777934613</v>
      </c>
      <c r="AK84" s="33">
        <f t="shared" si="48"/>
        <v>0</v>
      </c>
      <c r="AL84" s="33">
        <f t="shared" si="37"/>
        <v>0</v>
      </c>
      <c r="AM84" s="33">
        <f t="shared" si="38"/>
        <v>0</v>
      </c>
      <c r="AN84" s="35">
        <f t="shared" si="26"/>
        <v>0</v>
      </c>
      <c r="AO84" s="35">
        <f t="shared" si="26"/>
        <v>0</v>
      </c>
      <c r="AP84" s="259"/>
    </row>
    <row r="85" spans="1:42" s="1" customFormat="1" ht="30.75" customHeight="1" x14ac:dyDescent="0.25">
      <c r="A85" s="19">
        <f t="shared" si="39"/>
        <v>81</v>
      </c>
      <c r="B85" s="20" t="s">
        <v>174</v>
      </c>
      <c r="C85" s="20" t="s">
        <v>76</v>
      </c>
      <c r="D85" s="21">
        <v>17068</v>
      </c>
      <c r="E85" s="22" t="s">
        <v>175</v>
      </c>
      <c r="F85" s="23">
        <v>360</v>
      </c>
      <c r="G85" s="24">
        <v>2851037</v>
      </c>
      <c r="H85" s="23">
        <v>480</v>
      </c>
      <c r="I85" s="23">
        <v>480</v>
      </c>
      <c r="J85" s="25">
        <f t="shared" si="31"/>
        <v>95034.60000000002</v>
      </c>
      <c r="K85" s="26">
        <f t="shared" si="30"/>
        <v>7919.55</v>
      </c>
      <c r="L85" s="26">
        <f t="shared" si="30"/>
        <v>7919.55</v>
      </c>
      <c r="M85" s="26">
        <f t="shared" si="30"/>
        <v>7919.55</v>
      </c>
      <c r="N85" s="26">
        <f t="shared" si="30"/>
        <v>7919.55</v>
      </c>
      <c r="O85" s="26">
        <f t="shared" si="30"/>
        <v>7919.55</v>
      </c>
      <c r="P85" s="26">
        <f t="shared" si="30"/>
        <v>7919.55</v>
      </c>
      <c r="Q85" s="26">
        <f t="shared" si="30"/>
        <v>7919.55</v>
      </c>
      <c r="R85" s="26">
        <f t="shared" si="30"/>
        <v>7919.55</v>
      </c>
      <c r="S85" s="26">
        <f t="shared" si="30"/>
        <v>7919.55</v>
      </c>
      <c r="T85" s="26">
        <f t="shared" si="30"/>
        <v>7919.55</v>
      </c>
      <c r="U85" s="26">
        <f t="shared" si="30"/>
        <v>7919.55</v>
      </c>
      <c r="V85" s="26">
        <f t="shared" si="30"/>
        <v>7919.55</v>
      </c>
      <c r="W85" s="27">
        <f t="shared" si="33"/>
        <v>71275.92</v>
      </c>
      <c r="X85" s="27">
        <v>71275.92</v>
      </c>
      <c r="Y85" s="28">
        <v>0.32170001293075101</v>
      </c>
      <c r="Z85" s="28">
        <v>0.32170001293075101</v>
      </c>
      <c r="AA85" s="29">
        <f t="shared" si="41"/>
        <v>22929.464385651176</v>
      </c>
      <c r="AB85" s="29">
        <f t="shared" si="41"/>
        <v>22929.464385651176</v>
      </c>
      <c r="AC85" s="30"/>
      <c r="AD85" s="31"/>
      <c r="AE85" s="32">
        <f t="shared" si="40"/>
        <v>480</v>
      </c>
      <c r="AF85" s="33">
        <f t="shared" si="34"/>
        <v>6</v>
      </c>
      <c r="AG85" s="32">
        <f t="shared" si="35"/>
        <v>40</v>
      </c>
      <c r="AH85" s="33">
        <f t="shared" si="42"/>
        <v>5939.6604166666666</v>
      </c>
      <c r="AI85" s="34">
        <f t="shared" si="36"/>
        <v>0.32170001293075101</v>
      </c>
      <c r="AJ85" s="258">
        <f t="shared" si="47"/>
        <v>22929.464385651176</v>
      </c>
      <c r="AK85" s="33">
        <f t="shared" si="48"/>
        <v>22929.464385651176</v>
      </c>
      <c r="AL85" s="33">
        <f t="shared" si="37"/>
        <v>22929.464385651176</v>
      </c>
      <c r="AM85" s="33">
        <f t="shared" si="38"/>
        <v>22929.464385651176</v>
      </c>
      <c r="AN85" s="35">
        <f t="shared" si="26"/>
        <v>0</v>
      </c>
      <c r="AO85" s="35">
        <f t="shared" si="26"/>
        <v>0</v>
      </c>
      <c r="AP85" s="259"/>
    </row>
    <row r="86" spans="1:42" s="1" customFormat="1" ht="45.2" customHeight="1" x14ac:dyDescent="0.25">
      <c r="A86" s="36">
        <f t="shared" si="39"/>
        <v>82</v>
      </c>
      <c r="B86" s="37" t="s">
        <v>176</v>
      </c>
      <c r="C86" s="37" t="s">
        <v>76</v>
      </c>
      <c r="D86" s="38">
        <v>17075</v>
      </c>
      <c r="E86" s="39" t="s">
        <v>156</v>
      </c>
      <c r="F86" s="40">
        <v>360</v>
      </c>
      <c r="G86" s="41">
        <v>1865387.89</v>
      </c>
      <c r="H86" s="40">
        <v>480</v>
      </c>
      <c r="I86" s="40">
        <v>480</v>
      </c>
      <c r="J86" s="42">
        <f t="shared" si="31"/>
        <v>62179.55999999999</v>
      </c>
      <c r="K86" s="43">
        <f t="shared" si="30"/>
        <v>5181.63</v>
      </c>
      <c r="L86" s="43">
        <f t="shared" si="30"/>
        <v>5181.63</v>
      </c>
      <c r="M86" s="43">
        <f t="shared" si="30"/>
        <v>5181.63</v>
      </c>
      <c r="N86" s="43">
        <f t="shared" si="30"/>
        <v>5181.63</v>
      </c>
      <c r="O86" s="43">
        <f t="shared" si="30"/>
        <v>5181.63</v>
      </c>
      <c r="P86" s="43">
        <f t="shared" si="30"/>
        <v>5181.63</v>
      </c>
      <c r="Q86" s="43">
        <f t="shared" si="30"/>
        <v>5181.63</v>
      </c>
      <c r="R86" s="43">
        <f t="shared" si="30"/>
        <v>5181.63</v>
      </c>
      <c r="S86" s="43">
        <f t="shared" si="30"/>
        <v>5181.63</v>
      </c>
      <c r="T86" s="43">
        <f t="shared" si="30"/>
        <v>5181.63</v>
      </c>
      <c r="U86" s="43">
        <f t="shared" si="30"/>
        <v>5181.63</v>
      </c>
      <c r="V86" s="43">
        <f t="shared" si="30"/>
        <v>5181.63</v>
      </c>
      <c r="W86" s="44">
        <f t="shared" si="33"/>
        <v>46634.64</v>
      </c>
      <c r="X86" s="44">
        <v>46634.64</v>
      </c>
      <c r="Y86" s="45">
        <v>0.32170001293075101</v>
      </c>
      <c r="Z86" s="45">
        <v>0.32170001293075101</v>
      </c>
      <c r="AA86" s="46">
        <f t="shared" si="41"/>
        <v>15002.364291020918</v>
      </c>
      <c r="AB86" s="46">
        <f t="shared" si="41"/>
        <v>15002.364291020918</v>
      </c>
      <c r="AC86" s="47"/>
      <c r="AD86" s="48"/>
      <c r="AE86" s="49">
        <f t="shared" si="40"/>
        <v>480</v>
      </c>
      <c r="AF86" s="50">
        <f t="shared" si="34"/>
        <v>6</v>
      </c>
      <c r="AG86" s="49">
        <f t="shared" si="35"/>
        <v>40</v>
      </c>
      <c r="AH86" s="50">
        <f t="shared" si="42"/>
        <v>3886.224770833333</v>
      </c>
      <c r="AI86" s="51">
        <f t="shared" si="36"/>
        <v>0.32170001293075101</v>
      </c>
      <c r="AJ86" s="50">
        <f>IF(OR(AA86=0,AF86&gt;AG86,AF86&lt;0),0,IF(AF86-1=0,AH86*(12-MONTH(F86))*AI86,IF(AF86=AG86,AH86*12*AI86,IF(AF86=0,AH86*(12-MONTH(F86))*AI86,AH86*12*AI86))))*0</f>
        <v>0</v>
      </c>
      <c r="AK86" s="50">
        <f>IF(OR(AB86=0,AF86&gt;AG86),0,IF(AF86+2=0,AH86*(12-MONTH(F86))*AI86,IF(AF86+2&lt;AG86,AH86*12*AI86,AH86*MONTH(F86)*AI86)))*0</f>
        <v>0</v>
      </c>
      <c r="AL86" s="33">
        <v>0</v>
      </c>
      <c r="AM86" s="33">
        <v>0</v>
      </c>
      <c r="AN86" s="35">
        <f t="shared" ref="AN86:AO90" si="50">AJ86-AA86</f>
        <v>-15002.364291020918</v>
      </c>
      <c r="AO86" s="35">
        <f t="shared" si="50"/>
        <v>-15002.364291020918</v>
      </c>
      <c r="AP86" s="259"/>
    </row>
    <row r="87" spans="1:42" s="1" customFormat="1" ht="45.2" customHeight="1" x14ac:dyDescent="0.25">
      <c r="A87" s="19">
        <f t="shared" si="39"/>
        <v>83</v>
      </c>
      <c r="B87" s="20" t="s">
        <v>177</v>
      </c>
      <c r="C87" s="20" t="s">
        <v>36</v>
      </c>
      <c r="D87" s="21">
        <v>16963</v>
      </c>
      <c r="E87" s="22" t="s">
        <v>178</v>
      </c>
      <c r="F87" s="23">
        <v>84</v>
      </c>
      <c r="G87" s="24">
        <v>44324</v>
      </c>
      <c r="H87" s="23">
        <v>84</v>
      </c>
      <c r="I87" s="23">
        <v>84</v>
      </c>
      <c r="J87" s="25">
        <f>K87+L87+M87+N87+O87+P87+Q87+R87+S87+T87+U87+V87</f>
        <v>6332.04</v>
      </c>
      <c r="K87" s="26">
        <f t="shared" ref="K87:V90" si="51">ROUND($G87/$F87,2)</f>
        <v>527.66999999999996</v>
      </c>
      <c r="L87" s="26">
        <f t="shared" si="51"/>
        <v>527.66999999999996</v>
      </c>
      <c r="M87" s="26">
        <f t="shared" si="51"/>
        <v>527.66999999999996</v>
      </c>
      <c r="N87" s="26">
        <f t="shared" si="51"/>
        <v>527.66999999999996</v>
      </c>
      <c r="O87" s="26">
        <f t="shared" si="51"/>
        <v>527.66999999999996</v>
      </c>
      <c r="P87" s="26">
        <f t="shared" si="51"/>
        <v>527.66999999999996</v>
      </c>
      <c r="Q87" s="26">
        <f t="shared" si="51"/>
        <v>527.66999999999996</v>
      </c>
      <c r="R87" s="26">
        <f t="shared" si="51"/>
        <v>527.66999999999996</v>
      </c>
      <c r="S87" s="26">
        <f t="shared" si="51"/>
        <v>527.66999999999996</v>
      </c>
      <c r="T87" s="26">
        <f t="shared" si="51"/>
        <v>527.66999999999996</v>
      </c>
      <c r="U87" s="26">
        <f t="shared" si="51"/>
        <v>527.66999999999996</v>
      </c>
      <c r="V87" s="26">
        <f t="shared" si="51"/>
        <v>527.66999999999996</v>
      </c>
      <c r="W87" s="27">
        <f t="shared" si="33"/>
        <v>6332.0399999999991</v>
      </c>
      <c r="X87" s="27">
        <v>0</v>
      </c>
      <c r="Y87" s="28">
        <v>0.32170001293075101</v>
      </c>
      <c r="Z87" s="28">
        <v>0.32170001293075101</v>
      </c>
      <c r="AA87" s="29">
        <f t="shared" si="41"/>
        <v>2037.0173498780323</v>
      </c>
      <c r="AB87" s="29">
        <f t="shared" si="41"/>
        <v>0</v>
      </c>
      <c r="AC87" s="30"/>
      <c r="AD87" s="31"/>
      <c r="AE87" s="32">
        <f t="shared" si="40"/>
        <v>84</v>
      </c>
      <c r="AF87" s="33">
        <f t="shared" si="34"/>
        <v>6</v>
      </c>
      <c r="AG87" s="32">
        <f t="shared" si="35"/>
        <v>7</v>
      </c>
      <c r="AH87" s="33">
        <f t="shared" si="42"/>
        <v>527.66666666666663</v>
      </c>
      <c r="AI87" s="34">
        <f t="shared" si="36"/>
        <v>0.32170001293075101</v>
      </c>
      <c r="AJ87" s="258">
        <f t="shared" ref="AJ87:AJ90" si="52">MIN(AA87,IF(OR(AA87=0,AF87&gt;AG87,AF87&lt;0),0,IF(AF87=AG87,AH87*(AE87-(AF87*12-MONTH(E87)))*AI87,IF(AF87=0,AH87*(12-MONTH(E87))*AI87,AH87*12*AI87))))</f>
        <v>2037.0044818775154</v>
      </c>
      <c r="AK87" s="33">
        <f t="shared" ref="AK87:AM90" si="53">MIN(AB87,IF(OR(AB87=0,AF87&gt;AG87,AF87=AG87,AG87-AF87&lt;2),0,IF(AG87-AF87=2,AH87*(AE87-((AF87+2)*12-MONTH(E87)))*AI87,AH87*12*AI87)))</f>
        <v>0</v>
      </c>
      <c r="AL87" s="33">
        <f t="shared" si="37"/>
        <v>0</v>
      </c>
      <c r="AM87" s="33">
        <f t="shared" si="38"/>
        <v>0</v>
      </c>
      <c r="AN87" s="35">
        <f t="shared" si="50"/>
        <v>-1.2868000516846223E-2</v>
      </c>
      <c r="AO87" s="35">
        <f t="shared" si="50"/>
        <v>0</v>
      </c>
      <c r="AP87" s="259"/>
    </row>
    <row r="88" spans="1:42" s="1" customFormat="1" ht="51" x14ac:dyDescent="0.25">
      <c r="A88" s="19">
        <f t="shared" si="39"/>
        <v>84</v>
      </c>
      <c r="B88" s="20" t="s">
        <v>179</v>
      </c>
      <c r="C88" s="20" t="s">
        <v>36</v>
      </c>
      <c r="D88" s="21">
        <v>16962</v>
      </c>
      <c r="E88" s="22" t="s">
        <v>178</v>
      </c>
      <c r="F88" s="23">
        <v>84</v>
      </c>
      <c r="G88" s="24">
        <v>72056</v>
      </c>
      <c r="H88" s="23">
        <v>84</v>
      </c>
      <c r="I88" s="23">
        <v>84</v>
      </c>
      <c r="J88" s="25">
        <f t="shared" ref="J88:J151" si="54">K88+L88+M88+N88+O88+P88+Q88+R88+S88+T88+U88+V88</f>
        <v>10293.719999999996</v>
      </c>
      <c r="K88" s="26">
        <f t="shared" si="51"/>
        <v>857.81</v>
      </c>
      <c r="L88" s="26">
        <f t="shared" si="51"/>
        <v>857.81</v>
      </c>
      <c r="M88" s="26">
        <f t="shared" si="51"/>
        <v>857.81</v>
      </c>
      <c r="N88" s="26">
        <f t="shared" si="51"/>
        <v>857.81</v>
      </c>
      <c r="O88" s="26">
        <f t="shared" si="51"/>
        <v>857.81</v>
      </c>
      <c r="P88" s="26">
        <f t="shared" si="51"/>
        <v>857.81</v>
      </c>
      <c r="Q88" s="26">
        <f t="shared" si="51"/>
        <v>857.81</v>
      </c>
      <c r="R88" s="26">
        <f t="shared" si="51"/>
        <v>857.81</v>
      </c>
      <c r="S88" s="26">
        <f t="shared" si="51"/>
        <v>857.81</v>
      </c>
      <c r="T88" s="26">
        <f t="shared" si="51"/>
        <v>857.81</v>
      </c>
      <c r="U88" s="26">
        <f t="shared" si="51"/>
        <v>857.81</v>
      </c>
      <c r="V88" s="26">
        <f t="shared" si="51"/>
        <v>857.81</v>
      </c>
      <c r="W88" s="27">
        <f t="shared" si="33"/>
        <v>10293.719999999996</v>
      </c>
      <c r="X88" s="27">
        <v>0</v>
      </c>
      <c r="Y88" s="28">
        <v>0.32170001293075101</v>
      </c>
      <c r="Z88" s="28">
        <v>0.32170001293075101</v>
      </c>
      <c r="AA88" s="29">
        <f t="shared" si="41"/>
        <v>3311.4898571055287</v>
      </c>
      <c r="AB88" s="29">
        <f t="shared" si="41"/>
        <v>0</v>
      </c>
      <c r="AC88" s="30"/>
      <c r="AD88" s="31"/>
      <c r="AE88" s="32">
        <f t="shared" si="40"/>
        <v>84</v>
      </c>
      <c r="AF88" s="33">
        <f t="shared" si="34"/>
        <v>6</v>
      </c>
      <c r="AG88" s="32">
        <f t="shared" si="35"/>
        <v>7</v>
      </c>
      <c r="AH88" s="33">
        <f t="shared" si="42"/>
        <v>857.80952380952385</v>
      </c>
      <c r="AI88" s="34">
        <f t="shared" si="36"/>
        <v>0.32170001293075101</v>
      </c>
      <c r="AJ88" s="258">
        <f t="shared" si="52"/>
        <v>3311.4880188197421</v>
      </c>
      <c r="AK88" s="33">
        <f t="shared" si="53"/>
        <v>0</v>
      </c>
      <c r="AL88" s="33">
        <f t="shared" si="37"/>
        <v>0</v>
      </c>
      <c r="AM88" s="33">
        <f t="shared" si="38"/>
        <v>0</v>
      </c>
      <c r="AN88" s="35">
        <f t="shared" si="50"/>
        <v>-1.8382857865617552E-3</v>
      </c>
      <c r="AO88" s="35">
        <f t="shared" si="50"/>
        <v>0</v>
      </c>
      <c r="AP88" s="259"/>
    </row>
    <row r="89" spans="1:42" s="1" customFormat="1" ht="25.5" x14ac:dyDescent="0.25">
      <c r="A89" s="19">
        <f t="shared" si="39"/>
        <v>85</v>
      </c>
      <c r="B89" s="20" t="s">
        <v>180</v>
      </c>
      <c r="C89" s="20" t="s">
        <v>36</v>
      </c>
      <c r="D89" s="21">
        <v>16955</v>
      </c>
      <c r="E89" s="22" t="s">
        <v>173</v>
      </c>
      <c r="F89" s="23">
        <v>84</v>
      </c>
      <c r="G89" s="24">
        <v>50382.39</v>
      </c>
      <c r="H89" s="23">
        <v>84</v>
      </c>
      <c r="I89" s="23">
        <v>84</v>
      </c>
      <c r="J89" s="25">
        <f t="shared" si="54"/>
        <v>7197.48</v>
      </c>
      <c r="K89" s="26">
        <f t="shared" si="51"/>
        <v>599.79</v>
      </c>
      <c r="L89" s="26">
        <f t="shared" si="51"/>
        <v>599.79</v>
      </c>
      <c r="M89" s="26">
        <f t="shared" si="51"/>
        <v>599.79</v>
      </c>
      <c r="N89" s="26">
        <f t="shared" si="51"/>
        <v>599.79</v>
      </c>
      <c r="O89" s="26">
        <f t="shared" si="51"/>
        <v>599.79</v>
      </c>
      <c r="P89" s="26">
        <f t="shared" si="51"/>
        <v>599.79</v>
      </c>
      <c r="Q89" s="26">
        <f t="shared" si="51"/>
        <v>599.79</v>
      </c>
      <c r="R89" s="26">
        <f t="shared" si="51"/>
        <v>599.79</v>
      </c>
      <c r="S89" s="26">
        <f t="shared" si="51"/>
        <v>599.79</v>
      </c>
      <c r="T89" s="26">
        <f t="shared" si="51"/>
        <v>599.79</v>
      </c>
      <c r="U89" s="26">
        <f t="shared" si="51"/>
        <v>599.79</v>
      </c>
      <c r="V89" s="26">
        <f t="shared" si="51"/>
        <v>599.79</v>
      </c>
      <c r="W89" s="27">
        <f t="shared" si="33"/>
        <v>7197.48</v>
      </c>
      <c r="X89" s="27">
        <v>0</v>
      </c>
      <c r="Y89" s="28">
        <v>0.32170001293075101</v>
      </c>
      <c r="Z89" s="28">
        <v>0.32170001293075101</v>
      </c>
      <c r="AA89" s="29">
        <f t="shared" ref="AA89:AB107" si="55">Y89*W89</f>
        <v>2315.4294090688218</v>
      </c>
      <c r="AB89" s="29">
        <f t="shared" si="55"/>
        <v>0</v>
      </c>
      <c r="AC89" s="30"/>
      <c r="AD89" s="31"/>
      <c r="AE89" s="32">
        <f t="shared" si="40"/>
        <v>84</v>
      </c>
      <c r="AF89" s="33">
        <f t="shared" si="34"/>
        <v>6</v>
      </c>
      <c r="AG89" s="32">
        <f t="shared" si="35"/>
        <v>7</v>
      </c>
      <c r="AH89" s="33">
        <f t="shared" si="42"/>
        <v>599.79035714285715</v>
      </c>
      <c r="AI89" s="34">
        <f t="shared" si="36"/>
        <v>0.32170001293075101</v>
      </c>
      <c r="AJ89" s="258">
        <f t="shared" si="52"/>
        <v>2315.4294090688218</v>
      </c>
      <c r="AK89" s="33">
        <f t="shared" si="53"/>
        <v>0</v>
      </c>
      <c r="AL89" s="33">
        <f t="shared" si="37"/>
        <v>0</v>
      </c>
      <c r="AM89" s="33">
        <f t="shared" si="38"/>
        <v>0</v>
      </c>
      <c r="AN89" s="35">
        <f t="shared" si="50"/>
        <v>0</v>
      </c>
      <c r="AO89" s="35">
        <f t="shared" si="50"/>
        <v>0</v>
      </c>
      <c r="AP89" s="259"/>
    </row>
    <row r="90" spans="1:42" s="1" customFormat="1" ht="25.5" x14ac:dyDescent="0.25">
      <c r="A90" s="19">
        <f t="shared" si="39"/>
        <v>86</v>
      </c>
      <c r="B90" s="20" t="s">
        <v>181</v>
      </c>
      <c r="C90" s="20" t="s">
        <v>36</v>
      </c>
      <c r="D90" s="21">
        <v>16956</v>
      </c>
      <c r="E90" s="22" t="s">
        <v>173</v>
      </c>
      <c r="F90" s="23">
        <v>84</v>
      </c>
      <c r="G90" s="24">
        <v>51229.51</v>
      </c>
      <c r="H90" s="23">
        <v>84</v>
      </c>
      <c r="I90" s="23">
        <v>84</v>
      </c>
      <c r="J90" s="25">
        <f t="shared" si="54"/>
        <v>7318.56</v>
      </c>
      <c r="K90" s="26">
        <f t="shared" si="51"/>
        <v>609.88</v>
      </c>
      <c r="L90" s="26">
        <f t="shared" si="51"/>
        <v>609.88</v>
      </c>
      <c r="M90" s="26">
        <f t="shared" si="51"/>
        <v>609.88</v>
      </c>
      <c r="N90" s="26">
        <f t="shared" si="51"/>
        <v>609.88</v>
      </c>
      <c r="O90" s="26">
        <f t="shared" si="51"/>
        <v>609.88</v>
      </c>
      <c r="P90" s="26">
        <f t="shared" si="51"/>
        <v>609.88</v>
      </c>
      <c r="Q90" s="26">
        <f t="shared" si="51"/>
        <v>609.88</v>
      </c>
      <c r="R90" s="26">
        <f t="shared" si="51"/>
        <v>609.88</v>
      </c>
      <c r="S90" s="26">
        <f t="shared" si="51"/>
        <v>609.88</v>
      </c>
      <c r="T90" s="26">
        <f t="shared" si="51"/>
        <v>609.88</v>
      </c>
      <c r="U90" s="26">
        <f t="shared" si="51"/>
        <v>609.88</v>
      </c>
      <c r="V90" s="26">
        <f t="shared" si="51"/>
        <v>609.88</v>
      </c>
      <c r="W90" s="27">
        <f t="shared" si="33"/>
        <v>7318.5599999999995</v>
      </c>
      <c r="X90" s="27">
        <v>0</v>
      </c>
      <c r="Y90" s="28">
        <v>0.32170001293075101</v>
      </c>
      <c r="Z90" s="28">
        <v>0.32170001293075101</v>
      </c>
      <c r="AA90" s="29">
        <f t="shared" si="55"/>
        <v>2354.3808466344772</v>
      </c>
      <c r="AB90" s="29">
        <f t="shared" si="55"/>
        <v>0</v>
      </c>
      <c r="AC90" s="30"/>
      <c r="AD90" s="31"/>
      <c r="AE90" s="32">
        <f t="shared" si="40"/>
        <v>84</v>
      </c>
      <c r="AF90" s="33">
        <f t="shared" si="34"/>
        <v>6</v>
      </c>
      <c r="AG90" s="32">
        <f t="shared" si="35"/>
        <v>7</v>
      </c>
      <c r="AH90" s="33">
        <f t="shared" si="42"/>
        <v>609.87511904761902</v>
      </c>
      <c r="AI90" s="34">
        <f t="shared" si="36"/>
        <v>0.32170001293075101</v>
      </c>
      <c r="AJ90" s="258">
        <f t="shared" si="52"/>
        <v>2354.362004205148</v>
      </c>
      <c r="AK90" s="33">
        <f t="shared" si="53"/>
        <v>0</v>
      </c>
      <c r="AL90" s="33">
        <f t="shared" si="37"/>
        <v>0</v>
      </c>
      <c r="AM90" s="33">
        <f t="shared" si="38"/>
        <v>0</v>
      </c>
      <c r="AN90" s="35">
        <f t="shared" si="50"/>
        <v>-1.884242932919733E-2</v>
      </c>
      <c r="AO90" s="35">
        <f t="shared" si="50"/>
        <v>0</v>
      </c>
      <c r="AP90" s="259"/>
    </row>
    <row r="91" spans="1:42" s="1" customFormat="1" ht="15" x14ac:dyDescent="0.25">
      <c r="A91" s="19">
        <f t="shared" si="39"/>
        <v>87</v>
      </c>
      <c r="B91" s="20"/>
      <c r="C91" s="62"/>
      <c r="D91" s="21"/>
      <c r="E91" s="22"/>
      <c r="F91" s="23"/>
      <c r="G91" s="24"/>
      <c r="H91" s="23"/>
      <c r="I91" s="23"/>
      <c r="J91" s="25">
        <f t="shared" si="54"/>
        <v>0</v>
      </c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7"/>
      <c r="X91" s="27"/>
      <c r="Y91" s="28"/>
      <c r="Z91" s="28"/>
      <c r="AA91" s="29">
        <f t="shared" si="55"/>
        <v>0</v>
      </c>
      <c r="AB91" s="29">
        <f t="shared" si="55"/>
        <v>0</v>
      </c>
      <c r="AC91" s="30"/>
      <c r="AD91" s="31"/>
      <c r="AE91" s="63"/>
      <c r="AF91" s="3"/>
      <c r="AG91" s="3"/>
      <c r="AH91" s="3"/>
      <c r="AI91" s="3"/>
      <c r="AJ91" s="3"/>
      <c r="AK91" s="3"/>
      <c r="AL91" s="3"/>
      <c r="AM91" s="3"/>
    </row>
    <row r="92" spans="1:42" s="1" customFormat="1" ht="15" hidden="1" customHeight="1" x14ac:dyDescent="0.25">
      <c r="A92" s="19">
        <f t="shared" si="39"/>
        <v>88</v>
      </c>
      <c r="B92" s="20"/>
      <c r="C92" s="62"/>
      <c r="D92" s="21"/>
      <c r="E92" s="22"/>
      <c r="F92" s="23"/>
      <c r="G92" s="24"/>
      <c r="H92" s="23"/>
      <c r="I92" s="23"/>
      <c r="J92" s="25">
        <f t="shared" si="54"/>
        <v>0</v>
      </c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7"/>
      <c r="X92" s="27"/>
      <c r="Y92" s="64"/>
      <c r="Z92" s="64"/>
      <c r="AA92" s="29">
        <f t="shared" si="55"/>
        <v>0</v>
      </c>
      <c r="AB92" s="29">
        <f t="shared" si="55"/>
        <v>0</v>
      </c>
      <c r="AC92" s="30"/>
      <c r="AD92" s="31"/>
      <c r="AE92" s="63"/>
      <c r="AF92" s="3"/>
      <c r="AG92" s="3"/>
      <c r="AH92" s="3"/>
      <c r="AI92" s="3"/>
      <c r="AJ92" s="3"/>
      <c r="AK92" s="3"/>
      <c r="AL92" s="3"/>
      <c r="AM92" s="3"/>
    </row>
    <row r="93" spans="1:42" s="1" customFormat="1" ht="15" hidden="1" customHeight="1" x14ac:dyDescent="0.25">
      <c r="A93" s="19">
        <f t="shared" si="39"/>
        <v>89</v>
      </c>
      <c r="B93" s="20"/>
      <c r="C93" s="62"/>
      <c r="D93" s="21"/>
      <c r="E93" s="22"/>
      <c r="F93" s="23"/>
      <c r="G93" s="24"/>
      <c r="H93" s="23"/>
      <c r="I93" s="23"/>
      <c r="J93" s="25">
        <f t="shared" si="54"/>
        <v>0</v>
      </c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7"/>
      <c r="X93" s="27"/>
      <c r="Y93" s="64"/>
      <c r="Z93" s="64"/>
      <c r="AA93" s="29">
        <f t="shared" si="55"/>
        <v>0</v>
      </c>
      <c r="AB93" s="29">
        <f t="shared" si="55"/>
        <v>0</v>
      </c>
      <c r="AC93" s="30"/>
      <c r="AD93" s="31"/>
      <c r="AE93" s="63"/>
      <c r="AF93" s="3"/>
      <c r="AG93" s="3"/>
      <c r="AH93" s="3"/>
      <c r="AI93" s="3"/>
      <c r="AJ93" s="3"/>
      <c r="AK93" s="3"/>
      <c r="AL93" s="3"/>
      <c r="AM93" s="3"/>
    </row>
    <row r="94" spans="1:42" s="1" customFormat="1" ht="15" hidden="1" customHeight="1" x14ac:dyDescent="0.25">
      <c r="A94" s="19">
        <f t="shared" si="39"/>
        <v>90</v>
      </c>
      <c r="B94" s="20"/>
      <c r="C94" s="62"/>
      <c r="D94" s="21"/>
      <c r="E94" s="22"/>
      <c r="F94" s="23"/>
      <c r="G94" s="24"/>
      <c r="H94" s="23"/>
      <c r="I94" s="23"/>
      <c r="J94" s="25">
        <f t="shared" si="54"/>
        <v>0</v>
      </c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7"/>
      <c r="X94" s="27"/>
      <c r="Y94" s="64"/>
      <c r="Z94" s="64"/>
      <c r="AA94" s="29">
        <f t="shared" si="55"/>
        <v>0</v>
      </c>
      <c r="AB94" s="29">
        <f t="shared" si="55"/>
        <v>0</v>
      </c>
      <c r="AC94" s="30"/>
      <c r="AD94" s="31"/>
      <c r="AE94" s="63"/>
      <c r="AF94" s="3"/>
      <c r="AG94" s="3"/>
      <c r="AH94" s="3"/>
      <c r="AI94" s="3"/>
      <c r="AJ94" s="3"/>
      <c r="AK94" s="3"/>
      <c r="AL94" s="3"/>
      <c r="AM94" s="3"/>
    </row>
    <row r="95" spans="1:42" s="1" customFormat="1" ht="15" hidden="1" customHeight="1" x14ac:dyDescent="0.25">
      <c r="A95" s="19">
        <f t="shared" si="39"/>
        <v>91</v>
      </c>
      <c r="B95" s="20"/>
      <c r="C95" s="62"/>
      <c r="D95" s="21"/>
      <c r="E95" s="22"/>
      <c r="F95" s="23"/>
      <c r="G95" s="24"/>
      <c r="H95" s="23"/>
      <c r="I95" s="23"/>
      <c r="J95" s="25">
        <f t="shared" si="54"/>
        <v>0</v>
      </c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7"/>
      <c r="X95" s="27"/>
      <c r="Y95" s="64"/>
      <c r="Z95" s="64"/>
      <c r="AA95" s="29">
        <f t="shared" si="55"/>
        <v>0</v>
      </c>
      <c r="AB95" s="29">
        <f t="shared" si="55"/>
        <v>0</v>
      </c>
      <c r="AC95" s="30"/>
      <c r="AD95" s="31"/>
      <c r="AE95" s="63"/>
      <c r="AF95" s="3"/>
      <c r="AG95" s="3"/>
      <c r="AH95" s="3"/>
      <c r="AI95" s="3"/>
      <c r="AJ95" s="3"/>
      <c r="AK95" s="3"/>
      <c r="AL95" s="3"/>
      <c r="AM95" s="3"/>
    </row>
    <row r="96" spans="1:42" s="1" customFormat="1" ht="15" hidden="1" customHeight="1" x14ac:dyDescent="0.25">
      <c r="A96" s="19">
        <f t="shared" si="39"/>
        <v>92</v>
      </c>
      <c r="B96" s="20"/>
      <c r="C96" s="62"/>
      <c r="D96" s="21"/>
      <c r="E96" s="22"/>
      <c r="F96" s="23"/>
      <c r="G96" s="24"/>
      <c r="H96" s="23"/>
      <c r="I96" s="23"/>
      <c r="J96" s="25">
        <f t="shared" si="54"/>
        <v>0</v>
      </c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7"/>
      <c r="X96" s="27"/>
      <c r="Y96" s="64"/>
      <c r="Z96" s="64"/>
      <c r="AA96" s="29">
        <f t="shared" si="55"/>
        <v>0</v>
      </c>
      <c r="AB96" s="29">
        <f t="shared" si="55"/>
        <v>0</v>
      </c>
      <c r="AC96" s="30"/>
      <c r="AD96" s="31"/>
      <c r="AE96" s="63"/>
      <c r="AF96" s="3"/>
      <c r="AG96" s="3"/>
      <c r="AH96" s="3"/>
      <c r="AI96" s="3"/>
      <c r="AJ96" s="3"/>
      <c r="AK96" s="3"/>
      <c r="AL96" s="3"/>
      <c r="AM96" s="3"/>
    </row>
    <row r="97" spans="1:39" s="1" customFormat="1" ht="15" hidden="1" customHeight="1" x14ac:dyDescent="0.25">
      <c r="A97" s="19">
        <f t="shared" si="39"/>
        <v>93</v>
      </c>
      <c r="B97" s="20"/>
      <c r="C97" s="62"/>
      <c r="D97" s="21"/>
      <c r="E97" s="22"/>
      <c r="F97" s="23"/>
      <c r="G97" s="24"/>
      <c r="H97" s="23"/>
      <c r="I97" s="23"/>
      <c r="J97" s="25">
        <f t="shared" si="54"/>
        <v>0</v>
      </c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7"/>
      <c r="X97" s="27"/>
      <c r="Y97" s="64"/>
      <c r="Z97" s="64"/>
      <c r="AA97" s="29">
        <f t="shared" si="55"/>
        <v>0</v>
      </c>
      <c r="AB97" s="29">
        <f t="shared" si="55"/>
        <v>0</v>
      </c>
      <c r="AC97" s="30"/>
      <c r="AD97" s="31"/>
      <c r="AE97" s="63"/>
      <c r="AF97" s="3"/>
      <c r="AG97" s="3"/>
      <c r="AH97" s="3"/>
      <c r="AI97" s="3"/>
      <c r="AJ97" s="3"/>
      <c r="AK97" s="3"/>
      <c r="AL97" s="3"/>
      <c r="AM97" s="3"/>
    </row>
    <row r="98" spans="1:39" s="1" customFormat="1" ht="15" hidden="1" customHeight="1" x14ac:dyDescent="0.25">
      <c r="A98" s="19">
        <f t="shared" si="39"/>
        <v>94</v>
      </c>
      <c r="B98" s="20"/>
      <c r="C98" s="62"/>
      <c r="D98" s="21"/>
      <c r="E98" s="22"/>
      <c r="F98" s="23"/>
      <c r="G98" s="24"/>
      <c r="H98" s="23"/>
      <c r="I98" s="23"/>
      <c r="J98" s="25">
        <f t="shared" si="54"/>
        <v>0</v>
      </c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7"/>
      <c r="X98" s="27"/>
      <c r="Y98" s="64"/>
      <c r="Z98" s="64"/>
      <c r="AA98" s="29">
        <f t="shared" si="55"/>
        <v>0</v>
      </c>
      <c r="AB98" s="29">
        <f t="shared" si="55"/>
        <v>0</v>
      </c>
      <c r="AC98" s="30"/>
      <c r="AD98" s="31"/>
      <c r="AE98" s="63"/>
      <c r="AF98" s="3"/>
      <c r="AG98" s="3"/>
      <c r="AH98" s="3"/>
      <c r="AI98" s="3"/>
      <c r="AJ98" s="3"/>
      <c r="AK98" s="3"/>
      <c r="AL98" s="3"/>
      <c r="AM98" s="3"/>
    </row>
    <row r="99" spans="1:39" s="1" customFormat="1" ht="15" hidden="1" customHeight="1" x14ac:dyDescent="0.25">
      <c r="A99" s="19">
        <f t="shared" si="39"/>
        <v>95</v>
      </c>
      <c r="B99" s="20"/>
      <c r="C99" s="62"/>
      <c r="D99" s="21"/>
      <c r="E99" s="22"/>
      <c r="F99" s="23"/>
      <c r="G99" s="24"/>
      <c r="H99" s="23"/>
      <c r="I99" s="23"/>
      <c r="J99" s="25">
        <f t="shared" si="54"/>
        <v>0</v>
      </c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7"/>
      <c r="X99" s="27"/>
      <c r="Y99" s="64"/>
      <c r="Z99" s="64"/>
      <c r="AA99" s="29">
        <f t="shared" si="55"/>
        <v>0</v>
      </c>
      <c r="AB99" s="29">
        <f t="shared" si="55"/>
        <v>0</v>
      </c>
      <c r="AC99" s="30"/>
      <c r="AD99" s="31"/>
      <c r="AE99" s="63"/>
      <c r="AF99" s="3"/>
      <c r="AG99" s="3"/>
      <c r="AH99" s="3"/>
      <c r="AI99" s="3"/>
      <c r="AJ99" s="3"/>
      <c r="AK99" s="3"/>
      <c r="AL99" s="3"/>
      <c r="AM99" s="3"/>
    </row>
    <row r="100" spans="1:39" s="1" customFormat="1" ht="15" hidden="1" customHeight="1" x14ac:dyDescent="0.25">
      <c r="A100" s="19">
        <f t="shared" si="39"/>
        <v>96</v>
      </c>
      <c r="B100" s="20"/>
      <c r="C100" s="62"/>
      <c r="D100" s="21"/>
      <c r="E100" s="22"/>
      <c r="F100" s="23"/>
      <c r="G100" s="24"/>
      <c r="H100" s="23"/>
      <c r="I100" s="23"/>
      <c r="J100" s="25">
        <f t="shared" si="54"/>
        <v>0</v>
      </c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7"/>
      <c r="X100" s="27"/>
      <c r="Y100" s="64"/>
      <c r="Z100" s="64"/>
      <c r="AA100" s="29">
        <f t="shared" si="55"/>
        <v>0</v>
      </c>
      <c r="AB100" s="29">
        <f t="shared" si="55"/>
        <v>0</v>
      </c>
      <c r="AC100" s="30"/>
      <c r="AD100" s="31"/>
      <c r="AE100" s="63"/>
      <c r="AF100" s="3"/>
      <c r="AG100" s="3"/>
      <c r="AH100" s="3"/>
      <c r="AI100" s="3"/>
      <c r="AJ100" s="3"/>
      <c r="AK100" s="3"/>
      <c r="AL100" s="3"/>
      <c r="AM100" s="3"/>
    </row>
    <row r="101" spans="1:39" s="1" customFormat="1" ht="15" hidden="1" customHeight="1" x14ac:dyDescent="0.25">
      <c r="A101" s="19">
        <f t="shared" si="39"/>
        <v>97</v>
      </c>
      <c r="B101" s="20"/>
      <c r="C101" s="62"/>
      <c r="D101" s="21"/>
      <c r="E101" s="22"/>
      <c r="F101" s="23"/>
      <c r="G101" s="24"/>
      <c r="H101" s="23"/>
      <c r="I101" s="23"/>
      <c r="J101" s="25">
        <f t="shared" si="54"/>
        <v>0</v>
      </c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7"/>
      <c r="X101" s="27"/>
      <c r="Y101" s="64"/>
      <c r="Z101" s="64"/>
      <c r="AA101" s="29">
        <f t="shared" si="55"/>
        <v>0</v>
      </c>
      <c r="AB101" s="29">
        <f t="shared" si="55"/>
        <v>0</v>
      </c>
      <c r="AC101" s="30"/>
      <c r="AD101" s="31"/>
      <c r="AE101" s="63"/>
      <c r="AF101" s="3"/>
      <c r="AG101" s="3"/>
      <c r="AH101" s="3"/>
      <c r="AI101" s="3"/>
      <c r="AJ101" s="3"/>
      <c r="AK101" s="3"/>
      <c r="AL101" s="3"/>
      <c r="AM101" s="3"/>
    </row>
    <row r="102" spans="1:39" s="1" customFormat="1" ht="15" hidden="1" customHeight="1" x14ac:dyDescent="0.25">
      <c r="A102" s="19">
        <f t="shared" si="39"/>
        <v>98</v>
      </c>
      <c r="B102" s="20"/>
      <c r="C102" s="62"/>
      <c r="D102" s="21"/>
      <c r="E102" s="22"/>
      <c r="F102" s="23"/>
      <c r="G102" s="24"/>
      <c r="H102" s="23"/>
      <c r="I102" s="23"/>
      <c r="J102" s="25">
        <f t="shared" si="54"/>
        <v>0</v>
      </c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7"/>
      <c r="X102" s="27"/>
      <c r="Y102" s="64"/>
      <c r="Z102" s="64"/>
      <c r="AA102" s="29">
        <f t="shared" si="55"/>
        <v>0</v>
      </c>
      <c r="AB102" s="29">
        <f t="shared" si="55"/>
        <v>0</v>
      </c>
      <c r="AC102" s="30"/>
      <c r="AD102" s="31"/>
      <c r="AE102" s="63"/>
      <c r="AF102" s="3"/>
      <c r="AG102" s="3"/>
      <c r="AH102" s="3"/>
      <c r="AI102" s="3"/>
      <c r="AJ102" s="3"/>
      <c r="AK102" s="3"/>
      <c r="AL102" s="3"/>
      <c r="AM102" s="3"/>
    </row>
    <row r="103" spans="1:39" s="1" customFormat="1" ht="15" hidden="1" customHeight="1" x14ac:dyDescent="0.25">
      <c r="A103" s="19">
        <f t="shared" si="39"/>
        <v>99</v>
      </c>
      <c r="B103" s="20"/>
      <c r="C103" s="62"/>
      <c r="D103" s="21"/>
      <c r="E103" s="22"/>
      <c r="F103" s="23"/>
      <c r="G103" s="24"/>
      <c r="H103" s="23"/>
      <c r="I103" s="23"/>
      <c r="J103" s="25">
        <f t="shared" si="54"/>
        <v>0</v>
      </c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7"/>
      <c r="X103" s="27"/>
      <c r="Y103" s="64"/>
      <c r="Z103" s="64"/>
      <c r="AA103" s="29">
        <f t="shared" si="55"/>
        <v>0</v>
      </c>
      <c r="AB103" s="29">
        <f t="shared" si="55"/>
        <v>0</v>
      </c>
      <c r="AC103" s="30"/>
      <c r="AD103" s="31"/>
      <c r="AE103" s="63"/>
      <c r="AF103" s="3"/>
      <c r="AG103" s="3"/>
      <c r="AH103" s="3"/>
      <c r="AI103" s="3"/>
      <c r="AJ103" s="3"/>
      <c r="AK103" s="3"/>
      <c r="AL103" s="3"/>
      <c r="AM103" s="3"/>
    </row>
    <row r="104" spans="1:39" s="1" customFormat="1" ht="15" hidden="1" customHeight="1" x14ac:dyDescent="0.25">
      <c r="A104" s="19">
        <f t="shared" si="39"/>
        <v>100</v>
      </c>
      <c r="B104" s="20"/>
      <c r="C104" s="62"/>
      <c r="D104" s="21"/>
      <c r="E104" s="22"/>
      <c r="F104" s="23"/>
      <c r="G104" s="24"/>
      <c r="H104" s="23"/>
      <c r="I104" s="23"/>
      <c r="J104" s="25">
        <f t="shared" si="54"/>
        <v>0</v>
      </c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7"/>
      <c r="X104" s="27"/>
      <c r="Y104" s="64"/>
      <c r="Z104" s="64"/>
      <c r="AA104" s="29">
        <f t="shared" si="55"/>
        <v>0</v>
      </c>
      <c r="AB104" s="29">
        <f t="shared" si="55"/>
        <v>0</v>
      </c>
      <c r="AC104" s="30"/>
      <c r="AD104" s="31"/>
      <c r="AE104" s="63"/>
      <c r="AF104" s="3"/>
      <c r="AG104" s="3"/>
      <c r="AH104" s="3"/>
      <c r="AI104" s="3"/>
      <c r="AJ104" s="3"/>
      <c r="AK104" s="3"/>
      <c r="AL104" s="3"/>
      <c r="AM104" s="3"/>
    </row>
    <row r="105" spans="1:39" s="1" customFormat="1" ht="15" hidden="1" customHeight="1" x14ac:dyDescent="0.25">
      <c r="A105" s="19">
        <f t="shared" si="39"/>
        <v>101</v>
      </c>
      <c r="B105" s="20"/>
      <c r="C105" s="62"/>
      <c r="D105" s="21"/>
      <c r="E105" s="22"/>
      <c r="F105" s="23"/>
      <c r="G105" s="24"/>
      <c r="H105" s="23"/>
      <c r="I105" s="23"/>
      <c r="J105" s="25">
        <f t="shared" si="54"/>
        <v>0</v>
      </c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7"/>
      <c r="X105" s="27"/>
      <c r="Y105" s="64"/>
      <c r="Z105" s="64"/>
      <c r="AA105" s="29">
        <f t="shared" si="55"/>
        <v>0</v>
      </c>
      <c r="AB105" s="29">
        <f t="shared" si="55"/>
        <v>0</v>
      </c>
      <c r="AC105" s="30"/>
      <c r="AD105" s="31"/>
      <c r="AE105" s="63"/>
      <c r="AF105" s="3"/>
      <c r="AG105" s="3"/>
      <c r="AH105" s="3"/>
      <c r="AI105" s="3"/>
      <c r="AJ105" s="3"/>
      <c r="AK105" s="3"/>
      <c r="AL105" s="3"/>
      <c r="AM105" s="3"/>
    </row>
    <row r="106" spans="1:39" s="1" customFormat="1" ht="15" hidden="1" customHeight="1" x14ac:dyDescent="0.25">
      <c r="A106" s="19">
        <f t="shared" si="39"/>
        <v>102</v>
      </c>
      <c r="B106" s="20"/>
      <c r="C106" s="62"/>
      <c r="D106" s="21"/>
      <c r="E106" s="22"/>
      <c r="F106" s="23"/>
      <c r="G106" s="24"/>
      <c r="H106" s="23"/>
      <c r="I106" s="23"/>
      <c r="J106" s="25">
        <f t="shared" si="54"/>
        <v>0</v>
      </c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7"/>
      <c r="X106" s="27"/>
      <c r="Y106" s="64"/>
      <c r="Z106" s="64"/>
      <c r="AA106" s="29">
        <f t="shared" si="55"/>
        <v>0</v>
      </c>
      <c r="AB106" s="29">
        <f t="shared" si="55"/>
        <v>0</v>
      </c>
      <c r="AC106" s="30"/>
      <c r="AD106" s="31"/>
      <c r="AE106" s="63"/>
      <c r="AF106" s="3"/>
      <c r="AG106" s="3"/>
      <c r="AH106" s="3"/>
      <c r="AI106" s="3"/>
      <c r="AJ106" s="3"/>
      <c r="AK106" s="3"/>
      <c r="AL106" s="3"/>
      <c r="AM106" s="3"/>
    </row>
    <row r="107" spans="1:39" s="1" customFormat="1" ht="15" hidden="1" customHeight="1" x14ac:dyDescent="0.25">
      <c r="A107" s="19">
        <f t="shared" si="39"/>
        <v>103</v>
      </c>
      <c r="B107" s="20"/>
      <c r="C107" s="62"/>
      <c r="D107" s="21"/>
      <c r="E107" s="22"/>
      <c r="F107" s="23"/>
      <c r="G107" s="24"/>
      <c r="H107" s="23"/>
      <c r="I107" s="23"/>
      <c r="J107" s="25">
        <f t="shared" si="54"/>
        <v>0</v>
      </c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7"/>
      <c r="X107" s="27"/>
      <c r="Y107" s="64"/>
      <c r="Z107" s="64"/>
      <c r="AA107" s="29">
        <f t="shared" si="55"/>
        <v>0</v>
      </c>
      <c r="AB107" s="29">
        <f t="shared" si="55"/>
        <v>0</v>
      </c>
      <c r="AC107" s="30"/>
      <c r="AD107" s="31"/>
      <c r="AE107" s="63"/>
      <c r="AF107" s="3"/>
      <c r="AG107" s="3"/>
      <c r="AH107" s="3"/>
      <c r="AI107" s="3"/>
      <c r="AJ107" s="3"/>
      <c r="AK107" s="3"/>
      <c r="AL107" s="3"/>
      <c r="AM107" s="3"/>
    </row>
    <row r="108" spans="1:39" s="1" customFormat="1" ht="15" hidden="1" customHeight="1" x14ac:dyDescent="0.25">
      <c r="A108" s="19">
        <f t="shared" si="39"/>
        <v>104</v>
      </c>
      <c r="B108" s="20"/>
      <c r="C108" s="62"/>
      <c r="D108" s="21"/>
      <c r="E108" s="22"/>
      <c r="F108" s="23"/>
      <c r="G108" s="24"/>
      <c r="H108" s="23"/>
      <c r="I108" s="23"/>
      <c r="J108" s="25">
        <f t="shared" si="54"/>
        <v>0</v>
      </c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7"/>
      <c r="X108" s="27"/>
      <c r="Y108" s="64"/>
      <c r="Z108" s="64"/>
      <c r="AA108" s="29">
        <f t="shared" ref="AA108:AB164" si="56">Y108*W108</f>
        <v>0</v>
      </c>
      <c r="AB108" s="29">
        <f t="shared" si="56"/>
        <v>0</v>
      </c>
      <c r="AC108" s="30"/>
      <c r="AD108" s="31"/>
      <c r="AE108" s="63"/>
      <c r="AF108" s="3"/>
      <c r="AG108" s="3"/>
      <c r="AH108" s="3"/>
      <c r="AI108" s="3"/>
      <c r="AJ108" s="3"/>
      <c r="AK108" s="3"/>
      <c r="AL108" s="3"/>
      <c r="AM108" s="3"/>
    </row>
    <row r="109" spans="1:39" s="1" customFormat="1" ht="20.25" hidden="1" customHeight="1" x14ac:dyDescent="0.25">
      <c r="A109" s="19">
        <f t="shared" si="39"/>
        <v>105</v>
      </c>
      <c r="B109" s="20"/>
      <c r="C109" s="62"/>
      <c r="D109" s="21"/>
      <c r="E109" s="22"/>
      <c r="F109" s="23"/>
      <c r="G109" s="24"/>
      <c r="H109" s="23"/>
      <c r="I109" s="23"/>
      <c r="J109" s="25">
        <f t="shared" si="54"/>
        <v>0</v>
      </c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7"/>
      <c r="X109" s="27"/>
      <c r="Y109" s="64"/>
      <c r="Z109" s="64"/>
      <c r="AA109" s="29">
        <f t="shared" si="56"/>
        <v>0</v>
      </c>
      <c r="AB109" s="29">
        <f t="shared" si="56"/>
        <v>0</v>
      </c>
      <c r="AC109" s="30"/>
      <c r="AD109" s="31"/>
      <c r="AE109" s="63"/>
      <c r="AF109" s="3"/>
      <c r="AG109" s="3"/>
      <c r="AH109" s="3"/>
      <c r="AI109" s="3"/>
      <c r="AJ109" s="3"/>
      <c r="AK109" s="3"/>
      <c r="AL109" s="3"/>
      <c r="AM109" s="3"/>
    </row>
    <row r="110" spans="1:39" s="1" customFormat="1" ht="15" hidden="1" customHeight="1" x14ac:dyDescent="0.25">
      <c r="A110" s="19">
        <f t="shared" si="39"/>
        <v>106</v>
      </c>
      <c r="B110" s="20"/>
      <c r="C110" s="62"/>
      <c r="D110" s="21"/>
      <c r="E110" s="22"/>
      <c r="F110" s="23"/>
      <c r="G110" s="24"/>
      <c r="H110" s="23"/>
      <c r="I110" s="23"/>
      <c r="J110" s="25">
        <f t="shared" si="54"/>
        <v>0</v>
      </c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7"/>
      <c r="X110" s="27"/>
      <c r="Y110" s="64"/>
      <c r="Z110" s="64"/>
      <c r="AA110" s="29">
        <f t="shared" si="56"/>
        <v>0</v>
      </c>
      <c r="AB110" s="29">
        <f t="shared" si="56"/>
        <v>0</v>
      </c>
      <c r="AC110" s="30"/>
      <c r="AD110" s="31"/>
      <c r="AE110" s="63"/>
      <c r="AF110" s="3"/>
      <c r="AG110" s="3"/>
      <c r="AH110" s="3"/>
      <c r="AI110" s="3"/>
      <c r="AJ110" s="3"/>
      <c r="AK110" s="3"/>
      <c r="AL110" s="3"/>
      <c r="AM110" s="3"/>
    </row>
    <row r="111" spans="1:39" s="1" customFormat="1" ht="15" hidden="1" customHeight="1" x14ac:dyDescent="0.25">
      <c r="A111" s="19">
        <f t="shared" si="39"/>
        <v>107</v>
      </c>
      <c r="B111" s="20"/>
      <c r="C111" s="62"/>
      <c r="D111" s="21"/>
      <c r="E111" s="22"/>
      <c r="F111" s="23"/>
      <c r="G111" s="24"/>
      <c r="H111" s="23"/>
      <c r="I111" s="23"/>
      <c r="J111" s="25">
        <f t="shared" si="54"/>
        <v>0</v>
      </c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7"/>
      <c r="X111" s="27"/>
      <c r="Y111" s="64"/>
      <c r="Z111" s="64"/>
      <c r="AA111" s="29">
        <f t="shared" si="56"/>
        <v>0</v>
      </c>
      <c r="AB111" s="29">
        <f t="shared" si="56"/>
        <v>0</v>
      </c>
      <c r="AC111" s="30"/>
      <c r="AD111" s="31"/>
      <c r="AE111" s="63"/>
      <c r="AF111" s="3"/>
      <c r="AG111" s="3"/>
      <c r="AH111" s="3"/>
      <c r="AI111" s="3"/>
      <c r="AJ111" s="3"/>
      <c r="AK111" s="3"/>
      <c r="AL111" s="3"/>
      <c r="AM111" s="3"/>
    </row>
    <row r="112" spans="1:39" s="1" customFormat="1" ht="15" hidden="1" customHeight="1" x14ac:dyDescent="0.25">
      <c r="A112" s="19">
        <f t="shared" si="39"/>
        <v>108</v>
      </c>
      <c r="B112" s="20"/>
      <c r="C112" s="62"/>
      <c r="D112" s="21"/>
      <c r="E112" s="22"/>
      <c r="F112" s="23"/>
      <c r="G112" s="24"/>
      <c r="H112" s="23"/>
      <c r="I112" s="23"/>
      <c r="J112" s="25">
        <f t="shared" si="54"/>
        <v>0</v>
      </c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7"/>
      <c r="X112" s="27"/>
      <c r="Y112" s="64"/>
      <c r="Z112" s="64"/>
      <c r="AA112" s="29">
        <f t="shared" si="56"/>
        <v>0</v>
      </c>
      <c r="AB112" s="29">
        <f t="shared" si="56"/>
        <v>0</v>
      </c>
      <c r="AC112" s="30"/>
      <c r="AD112" s="31"/>
      <c r="AE112" s="63"/>
      <c r="AF112" s="3"/>
      <c r="AG112" s="3"/>
      <c r="AH112" s="3"/>
      <c r="AI112" s="3"/>
      <c r="AJ112" s="3"/>
      <c r="AK112" s="3"/>
      <c r="AL112" s="3"/>
      <c r="AM112" s="3"/>
    </row>
    <row r="113" spans="1:39" s="1" customFormat="1" ht="15" hidden="1" customHeight="1" x14ac:dyDescent="0.25">
      <c r="A113" s="19">
        <f t="shared" si="39"/>
        <v>109</v>
      </c>
      <c r="B113" s="20"/>
      <c r="C113" s="62"/>
      <c r="D113" s="21"/>
      <c r="E113" s="22"/>
      <c r="F113" s="23"/>
      <c r="G113" s="24"/>
      <c r="H113" s="23"/>
      <c r="I113" s="23"/>
      <c r="J113" s="25">
        <f t="shared" si="54"/>
        <v>0</v>
      </c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7"/>
      <c r="X113" s="27"/>
      <c r="Y113" s="64"/>
      <c r="Z113" s="64"/>
      <c r="AA113" s="29">
        <f t="shared" si="56"/>
        <v>0</v>
      </c>
      <c r="AB113" s="29">
        <f t="shared" si="56"/>
        <v>0</v>
      </c>
      <c r="AC113" s="30"/>
      <c r="AD113" s="31"/>
      <c r="AE113" s="63"/>
      <c r="AF113" s="3"/>
      <c r="AG113" s="3"/>
      <c r="AH113" s="3"/>
      <c r="AI113" s="3"/>
      <c r="AJ113" s="3"/>
      <c r="AK113" s="3"/>
      <c r="AL113" s="3"/>
      <c r="AM113" s="3"/>
    </row>
    <row r="114" spans="1:39" s="1" customFormat="1" ht="15" hidden="1" customHeight="1" x14ac:dyDescent="0.25">
      <c r="A114" s="19">
        <f t="shared" si="39"/>
        <v>110</v>
      </c>
      <c r="B114" s="20"/>
      <c r="C114" s="62"/>
      <c r="D114" s="21"/>
      <c r="E114" s="22"/>
      <c r="F114" s="23"/>
      <c r="G114" s="24"/>
      <c r="H114" s="23"/>
      <c r="I114" s="23"/>
      <c r="J114" s="25">
        <f t="shared" si="54"/>
        <v>0</v>
      </c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7"/>
      <c r="X114" s="27"/>
      <c r="Y114" s="64"/>
      <c r="Z114" s="64"/>
      <c r="AA114" s="29">
        <f t="shared" si="56"/>
        <v>0</v>
      </c>
      <c r="AB114" s="29">
        <f t="shared" si="56"/>
        <v>0</v>
      </c>
      <c r="AC114" s="30"/>
      <c r="AD114" s="31"/>
      <c r="AE114" s="63"/>
      <c r="AF114" s="3"/>
      <c r="AG114" s="3"/>
      <c r="AH114" s="3"/>
      <c r="AI114" s="3"/>
      <c r="AJ114" s="3"/>
      <c r="AK114" s="3"/>
      <c r="AL114" s="3"/>
      <c r="AM114" s="3"/>
    </row>
    <row r="115" spans="1:39" s="1" customFormat="1" ht="15" hidden="1" customHeight="1" x14ac:dyDescent="0.25">
      <c r="A115" s="19">
        <f t="shared" si="39"/>
        <v>111</v>
      </c>
      <c r="B115" s="20"/>
      <c r="C115" s="62"/>
      <c r="D115" s="21"/>
      <c r="E115" s="22"/>
      <c r="F115" s="23"/>
      <c r="G115" s="24"/>
      <c r="H115" s="23"/>
      <c r="I115" s="23"/>
      <c r="J115" s="25">
        <f t="shared" si="54"/>
        <v>0</v>
      </c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7"/>
      <c r="X115" s="27"/>
      <c r="Y115" s="64"/>
      <c r="Z115" s="64"/>
      <c r="AA115" s="29">
        <f t="shared" si="56"/>
        <v>0</v>
      </c>
      <c r="AB115" s="29">
        <f t="shared" si="56"/>
        <v>0</v>
      </c>
      <c r="AC115" s="30"/>
      <c r="AD115" s="31"/>
      <c r="AE115" s="63"/>
      <c r="AF115" s="3"/>
      <c r="AG115" s="3"/>
      <c r="AH115" s="3"/>
      <c r="AI115" s="3"/>
      <c r="AJ115" s="3"/>
      <c r="AK115" s="3"/>
      <c r="AL115" s="3"/>
      <c r="AM115" s="3"/>
    </row>
    <row r="116" spans="1:39" s="1" customFormat="1" ht="15" hidden="1" customHeight="1" x14ac:dyDescent="0.25">
      <c r="A116" s="19">
        <f t="shared" si="39"/>
        <v>112</v>
      </c>
      <c r="B116" s="20"/>
      <c r="C116" s="62"/>
      <c r="D116" s="21"/>
      <c r="E116" s="22"/>
      <c r="F116" s="23"/>
      <c r="G116" s="24"/>
      <c r="H116" s="23"/>
      <c r="I116" s="23"/>
      <c r="J116" s="25">
        <f t="shared" si="54"/>
        <v>0</v>
      </c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7"/>
      <c r="X116" s="27"/>
      <c r="Y116" s="64"/>
      <c r="Z116" s="64"/>
      <c r="AA116" s="29">
        <f t="shared" si="56"/>
        <v>0</v>
      </c>
      <c r="AB116" s="29">
        <f t="shared" si="56"/>
        <v>0</v>
      </c>
      <c r="AC116" s="30"/>
      <c r="AD116" s="31"/>
      <c r="AE116" s="63"/>
      <c r="AF116" s="3"/>
      <c r="AG116" s="3"/>
      <c r="AH116" s="3"/>
      <c r="AI116" s="3"/>
      <c r="AJ116" s="3"/>
      <c r="AK116" s="3"/>
      <c r="AL116" s="3"/>
      <c r="AM116" s="3"/>
    </row>
    <row r="117" spans="1:39" s="1" customFormat="1" ht="15" hidden="1" customHeight="1" x14ac:dyDescent="0.25">
      <c r="A117" s="19">
        <f t="shared" si="39"/>
        <v>113</v>
      </c>
      <c r="B117" s="20"/>
      <c r="C117" s="62"/>
      <c r="D117" s="21"/>
      <c r="E117" s="22"/>
      <c r="F117" s="23"/>
      <c r="G117" s="24"/>
      <c r="H117" s="23"/>
      <c r="I117" s="23"/>
      <c r="J117" s="25">
        <f t="shared" si="54"/>
        <v>0</v>
      </c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7"/>
      <c r="X117" s="27"/>
      <c r="Y117" s="64"/>
      <c r="Z117" s="64"/>
      <c r="AA117" s="29">
        <f t="shared" si="56"/>
        <v>0</v>
      </c>
      <c r="AB117" s="29">
        <f t="shared" si="56"/>
        <v>0</v>
      </c>
      <c r="AC117" s="30"/>
      <c r="AD117" s="31"/>
      <c r="AE117" s="63"/>
      <c r="AF117" s="3"/>
      <c r="AG117" s="3"/>
      <c r="AH117" s="3"/>
      <c r="AI117" s="3"/>
      <c r="AJ117" s="3"/>
      <c r="AK117" s="3"/>
      <c r="AL117" s="3"/>
      <c r="AM117" s="3"/>
    </row>
    <row r="118" spans="1:39" s="1" customFormat="1" ht="15" hidden="1" customHeight="1" x14ac:dyDescent="0.25">
      <c r="A118" s="19">
        <f t="shared" si="39"/>
        <v>114</v>
      </c>
      <c r="B118" s="20"/>
      <c r="C118" s="62"/>
      <c r="D118" s="21"/>
      <c r="E118" s="22"/>
      <c r="F118" s="23"/>
      <c r="G118" s="24"/>
      <c r="H118" s="23"/>
      <c r="I118" s="23"/>
      <c r="J118" s="25">
        <f t="shared" si="54"/>
        <v>0</v>
      </c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7"/>
      <c r="X118" s="27"/>
      <c r="Y118" s="64"/>
      <c r="Z118" s="64"/>
      <c r="AA118" s="29">
        <f t="shared" si="56"/>
        <v>0</v>
      </c>
      <c r="AB118" s="29">
        <f t="shared" si="56"/>
        <v>0</v>
      </c>
      <c r="AC118" s="30"/>
      <c r="AD118" s="31"/>
      <c r="AE118" s="63"/>
      <c r="AF118" s="3"/>
      <c r="AG118" s="3"/>
      <c r="AH118" s="3"/>
      <c r="AI118" s="3"/>
      <c r="AJ118" s="3"/>
      <c r="AK118" s="3"/>
      <c r="AL118" s="3"/>
      <c r="AM118" s="3"/>
    </row>
    <row r="119" spans="1:39" s="1" customFormat="1" ht="15" hidden="1" customHeight="1" x14ac:dyDescent="0.25">
      <c r="A119" s="19">
        <f t="shared" si="39"/>
        <v>115</v>
      </c>
      <c r="B119" s="20"/>
      <c r="C119" s="62"/>
      <c r="D119" s="21"/>
      <c r="E119" s="22"/>
      <c r="F119" s="23"/>
      <c r="G119" s="24"/>
      <c r="H119" s="23"/>
      <c r="I119" s="23"/>
      <c r="J119" s="25">
        <f t="shared" si="54"/>
        <v>0</v>
      </c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7"/>
      <c r="X119" s="27"/>
      <c r="Y119" s="64"/>
      <c r="Z119" s="64"/>
      <c r="AA119" s="29">
        <f t="shared" si="56"/>
        <v>0</v>
      </c>
      <c r="AB119" s="29">
        <f t="shared" si="56"/>
        <v>0</v>
      </c>
      <c r="AC119" s="30"/>
      <c r="AD119" s="31"/>
      <c r="AE119" s="63"/>
      <c r="AF119" s="3"/>
      <c r="AG119" s="3"/>
      <c r="AH119" s="3"/>
      <c r="AI119" s="3"/>
      <c r="AJ119" s="3"/>
      <c r="AK119" s="3"/>
      <c r="AL119" s="3"/>
      <c r="AM119" s="3"/>
    </row>
    <row r="120" spans="1:39" s="1" customFormat="1" ht="15" hidden="1" customHeight="1" x14ac:dyDescent="0.25">
      <c r="A120" s="19">
        <f t="shared" si="39"/>
        <v>116</v>
      </c>
      <c r="B120" s="20"/>
      <c r="C120" s="62"/>
      <c r="D120" s="21"/>
      <c r="E120" s="22"/>
      <c r="F120" s="23"/>
      <c r="G120" s="24"/>
      <c r="H120" s="23"/>
      <c r="I120" s="23"/>
      <c r="J120" s="25">
        <f t="shared" si="54"/>
        <v>0</v>
      </c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7"/>
      <c r="X120" s="27"/>
      <c r="Y120" s="64"/>
      <c r="Z120" s="64"/>
      <c r="AA120" s="29">
        <f t="shared" si="56"/>
        <v>0</v>
      </c>
      <c r="AB120" s="29">
        <f t="shared" si="56"/>
        <v>0</v>
      </c>
      <c r="AC120" s="30"/>
      <c r="AD120" s="31"/>
      <c r="AE120" s="63"/>
      <c r="AF120" s="3"/>
      <c r="AG120" s="3"/>
      <c r="AH120" s="3"/>
      <c r="AI120" s="3"/>
      <c r="AJ120" s="3"/>
      <c r="AK120" s="3"/>
      <c r="AL120" s="3"/>
      <c r="AM120" s="3"/>
    </row>
    <row r="121" spans="1:39" s="1" customFormat="1" ht="15" hidden="1" customHeight="1" x14ac:dyDescent="0.25">
      <c r="A121" s="19">
        <f t="shared" si="39"/>
        <v>117</v>
      </c>
      <c r="B121" s="20"/>
      <c r="C121" s="62"/>
      <c r="D121" s="21"/>
      <c r="E121" s="22"/>
      <c r="F121" s="23"/>
      <c r="G121" s="24"/>
      <c r="H121" s="23"/>
      <c r="I121" s="23"/>
      <c r="J121" s="25">
        <f t="shared" si="54"/>
        <v>0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7"/>
      <c r="X121" s="27"/>
      <c r="Y121" s="64"/>
      <c r="Z121" s="64"/>
      <c r="AA121" s="29">
        <f t="shared" si="56"/>
        <v>0</v>
      </c>
      <c r="AB121" s="29">
        <f t="shared" si="56"/>
        <v>0</v>
      </c>
      <c r="AC121" s="30"/>
      <c r="AD121" s="31"/>
      <c r="AE121" s="63"/>
      <c r="AF121" s="3"/>
      <c r="AG121" s="3"/>
      <c r="AH121" s="3"/>
      <c r="AI121" s="3"/>
      <c r="AJ121" s="3"/>
      <c r="AK121" s="3"/>
      <c r="AL121" s="3"/>
      <c r="AM121" s="3"/>
    </row>
    <row r="122" spans="1:39" s="1" customFormat="1" ht="15" hidden="1" customHeight="1" x14ac:dyDescent="0.25">
      <c r="A122" s="19">
        <f t="shared" si="39"/>
        <v>118</v>
      </c>
      <c r="B122" s="20"/>
      <c r="C122" s="62"/>
      <c r="D122" s="21"/>
      <c r="E122" s="22"/>
      <c r="F122" s="23"/>
      <c r="G122" s="24"/>
      <c r="H122" s="23"/>
      <c r="I122" s="23"/>
      <c r="J122" s="25">
        <f t="shared" si="54"/>
        <v>0</v>
      </c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7"/>
      <c r="X122" s="27"/>
      <c r="Y122" s="64"/>
      <c r="Z122" s="64"/>
      <c r="AA122" s="29">
        <f t="shared" si="56"/>
        <v>0</v>
      </c>
      <c r="AB122" s="29">
        <f t="shared" si="56"/>
        <v>0</v>
      </c>
      <c r="AC122" s="30"/>
      <c r="AD122" s="31"/>
      <c r="AE122" s="63"/>
      <c r="AF122" s="3"/>
      <c r="AG122" s="3"/>
      <c r="AH122" s="3"/>
      <c r="AI122" s="3"/>
      <c r="AJ122" s="3"/>
      <c r="AK122" s="3"/>
      <c r="AL122" s="3"/>
      <c r="AM122" s="3"/>
    </row>
    <row r="123" spans="1:39" s="1" customFormat="1" ht="15" hidden="1" customHeight="1" x14ac:dyDescent="0.25">
      <c r="A123" s="19">
        <f t="shared" si="39"/>
        <v>119</v>
      </c>
      <c r="B123" s="20"/>
      <c r="C123" s="62"/>
      <c r="D123" s="21"/>
      <c r="E123" s="22"/>
      <c r="F123" s="23"/>
      <c r="G123" s="24"/>
      <c r="H123" s="23"/>
      <c r="I123" s="23"/>
      <c r="J123" s="25">
        <f t="shared" si="54"/>
        <v>0</v>
      </c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7"/>
      <c r="X123" s="27"/>
      <c r="Y123" s="64"/>
      <c r="Z123" s="64"/>
      <c r="AA123" s="29">
        <f t="shared" si="56"/>
        <v>0</v>
      </c>
      <c r="AB123" s="29">
        <f t="shared" si="56"/>
        <v>0</v>
      </c>
      <c r="AC123" s="30"/>
      <c r="AD123" s="31"/>
      <c r="AE123" s="63"/>
      <c r="AF123" s="3"/>
      <c r="AG123" s="3"/>
      <c r="AH123" s="3"/>
      <c r="AI123" s="3"/>
      <c r="AJ123" s="3"/>
      <c r="AK123" s="3"/>
      <c r="AL123" s="3"/>
      <c r="AM123" s="3"/>
    </row>
    <row r="124" spans="1:39" s="1" customFormat="1" ht="15" hidden="1" customHeight="1" x14ac:dyDescent="0.25">
      <c r="A124" s="19">
        <f t="shared" si="39"/>
        <v>120</v>
      </c>
      <c r="B124" s="20"/>
      <c r="C124" s="62"/>
      <c r="D124" s="21"/>
      <c r="E124" s="22"/>
      <c r="F124" s="23"/>
      <c r="G124" s="24"/>
      <c r="H124" s="23"/>
      <c r="I124" s="23"/>
      <c r="J124" s="25">
        <f t="shared" si="54"/>
        <v>0</v>
      </c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7"/>
      <c r="X124" s="27"/>
      <c r="Y124" s="64"/>
      <c r="Z124" s="64"/>
      <c r="AA124" s="29">
        <f t="shared" si="56"/>
        <v>0</v>
      </c>
      <c r="AB124" s="29">
        <f t="shared" si="56"/>
        <v>0</v>
      </c>
      <c r="AC124" s="30"/>
      <c r="AD124" s="31"/>
      <c r="AE124" s="63"/>
      <c r="AF124" s="3"/>
      <c r="AG124" s="3"/>
      <c r="AH124" s="3"/>
      <c r="AI124" s="3"/>
      <c r="AJ124" s="3"/>
      <c r="AK124" s="3"/>
      <c r="AL124" s="3"/>
      <c r="AM124" s="3"/>
    </row>
    <row r="125" spans="1:39" s="1" customFormat="1" ht="15" hidden="1" customHeight="1" x14ac:dyDescent="0.25">
      <c r="A125" s="19">
        <f t="shared" si="39"/>
        <v>121</v>
      </c>
      <c r="B125" s="20"/>
      <c r="C125" s="62"/>
      <c r="D125" s="21"/>
      <c r="E125" s="22"/>
      <c r="F125" s="23"/>
      <c r="G125" s="24"/>
      <c r="H125" s="23"/>
      <c r="I125" s="23"/>
      <c r="J125" s="25">
        <f t="shared" si="54"/>
        <v>0</v>
      </c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7"/>
      <c r="X125" s="27"/>
      <c r="Y125" s="64"/>
      <c r="Z125" s="64"/>
      <c r="AA125" s="29">
        <f t="shared" si="56"/>
        <v>0</v>
      </c>
      <c r="AB125" s="29">
        <f t="shared" si="56"/>
        <v>0</v>
      </c>
      <c r="AC125" s="30"/>
      <c r="AD125" s="31"/>
      <c r="AE125" s="63"/>
      <c r="AF125" s="3"/>
      <c r="AG125" s="3"/>
      <c r="AH125" s="3"/>
      <c r="AI125" s="3"/>
      <c r="AJ125" s="3"/>
      <c r="AK125" s="3"/>
      <c r="AL125" s="3"/>
      <c r="AM125" s="3"/>
    </row>
    <row r="126" spans="1:39" s="1" customFormat="1" ht="15" hidden="1" customHeight="1" x14ac:dyDescent="0.25">
      <c r="A126" s="19">
        <f t="shared" si="39"/>
        <v>122</v>
      </c>
      <c r="B126" s="20"/>
      <c r="C126" s="62"/>
      <c r="D126" s="21"/>
      <c r="E126" s="22"/>
      <c r="F126" s="23"/>
      <c r="G126" s="24"/>
      <c r="H126" s="23"/>
      <c r="I126" s="23"/>
      <c r="J126" s="25">
        <f t="shared" si="54"/>
        <v>0</v>
      </c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7"/>
      <c r="X126" s="27"/>
      <c r="Y126" s="64"/>
      <c r="Z126" s="64"/>
      <c r="AA126" s="29">
        <f t="shared" si="56"/>
        <v>0</v>
      </c>
      <c r="AB126" s="29">
        <f t="shared" si="56"/>
        <v>0</v>
      </c>
      <c r="AC126" s="30"/>
      <c r="AD126" s="31"/>
      <c r="AE126" s="63"/>
      <c r="AF126" s="3"/>
      <c r="AG126" s="3"/>
      <c r="AH126" s="3"/>
      <c r="AI126" s="3"/>
      <c r="AJ126" s="3"/>
      <c r="AK126" s="3"/>
      <c r="AL126" s="3"/>
      <c r="AM126" s="3"/>
    </row>
    <row r="127" spans="1:39" s="1" customFormat="1" ht="15" hidden="1" customHeight="1" x14ac:dyDescent="0.25">
      <c r="A127" s="19">
        <f t="shared" si="39"/>
        <v>123</v>
      </c>
      <c r="B127" s="20"/>
      <c r="C127" s="62"/>
      <c r="D127" s="21"/>
      <c r="E127" s="22"/>
      <c r="F127" s="23"/>
      <c r="G127" s="24"/>
      <c r="H127" s="23"/>
      <c r="I127" s="23"/>
      <c r="J127" s="25">
        <f t="shared" si="54"/>
        <v>0</v>
      </c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7"/>
      <c r="X127" s="27"/>
      <c r="Y127" s="64"/>
      <c r="Z127" s="64"/>
      <c r="AA127" s="29">
        <f t="shared" si="56"/>
        <v>0</v>
      </c>
      <c r="AB127" s="29">
        <f t="shared" si="56"/>
        <v>0</v>
      </c>
      <c r="AC127" s="30"/>
      <c r="AD127" s="31"/>
      <c r="AE127" s="63"/>
      <c r="AF127" s="3"/>
      <c r="AG127" s="3"/>
      <c r="AH127" s="3"/>
      <c r="AI127" s="3"/>
      <c r="AJ127" s="3"/>
      <c r="AK127" s="3"/>
      <c r="AL127" s="3"/>
      <c r="AM127" s="3"/>
    </row>
    <row r="128" spans="1:39" s="1" customFormat="1" ht="15" hidden="1" customHeight="1" x14ac:dyDescent="0.25">
      <c r="A128" s="19">
        <f t="shared" si="39"/>
        <v>124</v>
      </c>
      <c r="B128" s="20"/>
      <c r="C128" s="62"/>
      <c r="D128" s="21"/>
      <c r="E128" s="22"/>
      <c r="F128" s="23"/>
      <c r="G128" s="24"/>
      <c r="H128" s="23"/>
      <c r="I128" s="23"/>
      <c r="J128" s="25">
        <f t="shared" si="54"/>
        <v>0</v>
      </c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7"/>
      <c r="X128" s="27"/>
      <c r="Y128" s="64"/>
      <c r="Z128" s="64"/>
      <c r="AA128" s="29">
        <f t="shared" si="56"/>
        <v>0</v>
      </c>
      <c r="AB128" s="29">
        <f t="shared" si="56"/>
        <v>0</v>
      </c>
      <c r="AC128" s="30"/>
      <c r="AD128" s="31"/>
      <c r="AE128" s="63"/>
      <c r="AF128" s="3"/>
      <c r="AG128" s="3"/>
      <c r="AH128" s="3"/>
      <c r="AI128" s="3"/>
      <c r="AJ128" s="3"/>
      <c r="AK128" s="3"/>
      <c r="AL128" s="3"/>
      <c r="AM128" s="3"/>
    </row>
    <row r="129" spans="1:39" s="1" customFormat="1" ht="15" hidden="1" customHeight="1" x14ac:dyDescent="0.25">
      <c r="A129" s="19">
        <f t="shared" si="39"/>
        <v>125</v>
      </c>
      <c r="B129" s="20"/>
      <c r="C129" s="62"/>
      <c r="D129" s="21"/>
      <c r="E129" s="22"/>
      <c r="F129" s="23"/>
      <c r="G129" s="24"/>
      <c r="H129" s="23"/>
      <c r="I129" s="23"/>
      <c r="J129" s="25">
        <f t="shared" si="54"/>
        <v>0</v>
      </c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7"/>
      <c r="X129" s="27"/>
      <c r="Y129" s="64"/>
      <c r="Z129" s="64"/>
      <c r="AA129" s="29">
        <f t="shared" si="56"/>
        <v>0</v>
      </c>
      <c r="AB129" s="29">
        <f t="shared" si="56"/>
        <v>0</v>
      </c>
      <c r="AC129" s="30"/>
      <c r="AD129" s="31"/>
      <c r="AE129" s="63"/>
      <c r="AF129" s="3"/>
      <c r="AG129" s="3"/>
      <c r="AH129" s="3"/>
      <c r="AI129" s="3"/>
      <c r="AJ129" s="3"/>
      <c r="AK129" s="3"/>
      <c r="AL129" s="3"/>
      <c r="AM129" s="3"/>
    </row>
    <row r="130" spans="1:39" s="1" customFormat="1" ht="15" hidden="1" customHeight="1" x14ac:dyDescent="0.25">
      <c r="A130" s="19">
        <f t="shared" si="39"/>
        <v>126</v>
      </c>
      <c r="B130" s="20"/>
      <c r="C130" s="62"/>
      <c r="D130" s="21"/>
      <c r="E130" s="22"/>
      <c r="F130" s="23"/>
      <c r="G130" s="24"/>
      <c r="H130" s="23"/>
      <c r="I130" s="23"/>
      <c r="J130" s="25">
        <f t="shared" si="54"/>
        <v>0</v>
      </c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7"/>
      <c r="X130" s="27"/>
      <c r="Y130" s="64"/>
      <c r="Z130" s="64"/>
      <c r="AA130" s="29">
        <f t="shared" si="56"/>
        <v>0</v>
      </c>
      <c r="AB130" s="29">
        <f t="shared" si="56"/>
        <v>0</v>
      </c>
      <c r="AC130" s="30"/>
      <c r="AD130" s="31"/>
      <c r="AE130" s="63"/>
      <c r="AF130" s="3"/>
      <c r="AG130" s="3"/>
      <c r="AH130" s="3"/>
      <c r="AI130" s="3"/>
      <c r="AJ130" s="3"/>
      <c r="AK130" s="3"/>
      <c r="AL130" s="3"/>
      <c r="AM130" s="3"/>
    </row>
    <row r="131" spans="1:39" s="1" customFormat="1" ht="15" hidden="1" customHeight="1" x14ac:dyDescent="0.25">
      <c r="A131" s="19">
        <f t="shared" si="39"/>
        <v>127</v>
      </c>
      <c r="B131" s="20"/>
      <c r="C131" s="62"/>
      <c r="D131" s="21"/>
      <c r="E131" s="22"/>
      <c r="F131" s="23"/>
      <c r="G131" s="24"/>
      <c r="H131" s="23"/>
      <c r="I131" s="23"/>
      <c r="J131" s="25">
        <f t="shared" si="54"/>
        <v>0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7"/>
      <c r="X131" s="27"/>
      <c r="Y131" s="64"/>
      <c r="Z131" s="64"/>
      <c r="AA131" s="29">
        <f t="shared" si="56"/>
        <v>0</v>
      </c>
      <c r="AB131" s="29">
        <f t="shared" si="56"/>
        <v>0</v>
      </c>
      <c r="AC131" s="30"/>
      <c r="AD131" s="31"/>
      <c r="AE131" s="63"/>
      <c r="AF131" s="3"/>
      <c r="AG131" s="3"/>
      <c r="AH131" s="3"/>
      <c r="AI131" s="3"/>
      <c r="AJ131" s="3"/>
      <c r="AK131" s="3"/>
      <c r="AL131" s="3"/>
      <c r="AM131" s="3"/>
    </row>
    <row r="132" spans="1:39" s="1" customFormat="1" ht="15" hidden="1" customHeight="1" x14ac:dyDescent="0.25">
      <c r="A132" s="19">
        <f t="shared" si="39"/>
        <v>128</v>
      </c>
      <c r="B132" s="20"/>
      <c r="C132" s="62"/>
      <c r="D132" s="21"/>
      <c r="E132" s="22"/>
      <c r="F132" s="23"/>
      <c r="G132" s="24"/>
      <c r="H132" s="23"/>
      <c r="I132" s="23"/>
      <c r="J132" s="25">
        <f t="shared" si="54"/>
        <v>0</v>
      </c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7"/>
      <c r="X132" s="27"/>
      <c r="Y132" s="64"/>
      <c r="Z132" s="64"/>
      <c r="AA132" s="29">
        <f t="shared" si="56"/>
        <v>0</v>
      </c>
      <c r="AB132" s="29">
        <f t="shared" si="56"/>
        <v>0</v>
      </c>
      <c r="AC132" s="30"/>
      <c r="AD132" s="31"/>
      <c r="AE132" s="63"/>
      <c r="AF132" s="3"/>
      <c r="AG132" s="3"/>
      <c r="AH132" s="3"/>
      <c r="AI132" s="3"/>
      <c r="AJ132" s="3"/>
      <c r="AK132" s="3"/>
      <c r="AL132" s="3"/>
      <c r="AM132" s="3"/>
    </row>
    <row r="133" spans="1:39" s="1" customFormat="1" ht="15" hidden="1" customHeight="1" x14ac:dyDescent="0.25">
      <c r="A133" s="19">
        <f t="shared" si="39"/>
        <v>129</v>
      </c>
      <c r="B133" s="20"/>
      <c r="C133" s="62"/>
      <c r="D133" s="21"/>
      <c r="E133" s="22"/>
      <c r="F133" s="23"/>
      <c r="G133" s="24"/>
      <c r="H133" s="23"/>
      <c r="I133" s="23"/>
      <c r="J133" s="25">
        <f t="shared" si="54"/>
        <v>0</v>
      </c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7"/>
      <c r="X133" s="27"/>
      <c r="Y133" s="64"/>
      <c r="Z133" s="64"/>
      <c r="AA133" s="29">
        <f t="shared" si="56"/>
        <v>0</v>
      </c>
      <c r="AB133" s="29">
        <f t="shared" si="56"/>
        <v>0</v>
      </c>
      <c r="AC133" s="30"/>
      <c r="AD133" s="31"/>
      <c r="AE133" s="63"/>
      <c r="AF133" s="3"/>
      <c r="AG133" s="3"/>
      <c r="AH133" s="3"/>
      <c r="AI133" s="3"/>
      <c r="AJ133" s="3"/>
      <c r="AK133" s="3"/>
      <c r="AL133" s="3"/>
      <c r="AM133" s="3"/>
    </row>
    <row r="134" spans="1:39" s="1" customFormat="1" ht="15" hidden="1" customHeight="1" x14ac:dyDescent="0.25">
      <c r="A134" s="19">
        <f t="shared" si="39"/>
        <v>130</v>
      </c>
      <c r="B134" s="20"/>
      <c r="C134" s="62"/>
      <c r="D134" s="21"/>
      <c r="E134" s="22"/>
      <c r="F134" s="23"/>
      <c r="G134" s="24"/>
      <c r="H134" s="23"/>
      <c r="I134" s="23"/>
      <c r="J134" s="25">
        <f t="shared" si="54"/>
        <v>0</v>
      </c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7"/>
      <c r="X134" s="27"/>
      <c r="Y134" s="64"/>
      <c r="Z134" s="64"/>
      <c r="AA134" s="29">
        <f t="shared" si="56"/>
        <v>0</v>
      </c>
      <c r="AB134" s="29">
        <f t="shared" si="56"/>
        <v>0</v>
      </c>
      <c r="AC134" s="30"/>
      <c r="AD134" s="31"/>
      <c r="AE134" s="63"/>
      <c r="AF134" s="3"/>
      <c r="AG134" s="3"/>
      <c r="AH134" s="3"/>
      <c r="AI134" s="3"/>
      <c r="AJ134" s="3"/>
      <c r="AK134" s="3"/>
      <c r="AL134" s="3"/>
      <c r="AM134" s="3"/>
    </row>
    <row r="135" spans="1:39" s="1" customFormat="1" ht="15" hidden="1" customHeight="1" x14ac:dyDescent="0.25">
      <c r="A135" s="19">
        <f t="shared" ref="A135:A164" si="57">A134+1</f>
        <v>131</v>
      </c>
      <c r="B135" s="20"/>
      <c r="C135" s="62"/>
      <c r="D135" s="21"/>
      <c r="E135" s="22"/>
      <c r="F135" s="23"/>
      <c r="G135" s="24"/>
      <c r="H135" s="23"/>
      <c r="I135" s="23"/>
      <c r="J135" s="25">
        <f t="shared" si="54"/>
        <v>0</v>
      </c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7"/>
      <c r="X135" s="27"/>
      <c r="Y135" s="64"/>
      <c r="Z135" s="64"/>
      <c r="AA135" s="29">
        <f t="shared" si="56"/>
        <v>0</v>
      </c>
      <c r="AB135" s="29">
        <f t="shared" si="56"/>
        <v>0</v>
      </c>
      <c r="AC135" s="30"/>
      <c r="AD135" s="31"/>
      <c r="AE135" s="63"/>
      <c r="AF135" s="3"/>
      <c r="AG135" s="3"/>
      <c r="AH135" s="3"/>
      <c r="AI135" s="3"/>
      <c r="AJ135" s="3"/>
      <c r="AK135" s="3"/>
      <c r="AL135" s="3"/>
      <c r="AM135" s="3"/>
    </row>
    <row r="136" spans="1:39" s="1" customFormat="1" ht="15" hidden="1" customHeight="1" x14ac:dyDescent="0.25">
      <c r="A136" s="19">
        <f t="shared" si="57"/>
        <v>132</v>
      </c>
      <c r="B136" s="20"/>
      <c r="C136" s="62"/>
      <c r="D136" s="21"/>
      <c r="E136" s="22"/>
      <c r="F136" s="23"/>
      <c r="G136" s="24"/>
      <c r="H136" s="23"/>
      <c r="I136" s="23"/>
      <c r="J136" s="25">
        <f t="shared" si="54"/>
        <v>0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7"/>
      <c r="X136" s="27"/>
      <c r="Y136" s="64"/>
      <c r="Z136" s="64"/>
      <c r="AA136" s="29">
        <f t="shared" si="56"/>
        <v>0</v>
      </c>
      <c r="AB136" s="29">
        <f t="shared" si="56"/>
        <v>0</v>
      </c>
      <c r="AC136" s="30"/>
      <c r="AD136" s="31"/>
      <c r="AE136" s="63"/>
      <c r="AF136" s="3"/>
      <c r="AG136" s="3"/>
      <c r="AH136" s="3"/>
      <c r="AI136" s="3"/>
      <c r="AJ136" s="3"/>
      <c r="AK136" s="3"/>
      <c r="AL136" s="3"/>
      <c r="AM136" s="3"/>
    </row>
    <row r="137" spans="1:39" s="1" customFormat="1" ht="15" hidden="1" customHeight="1" x14ac:dyDescent="0.25">
      <c r="A137" s="19">
        <f t="shared" si="57"/>
        <v>133</v>
      </c>
      <c r="B137" s="20"/>
      <c r="C137" s="62"/>
      <c r="D137" s="21"/>
      <c r="E137" s="22"/>
      <c r="F137" s="23"/>
      <c r="G137" s="24"/>
      <c r="H137" s="23"/>
      <c r="I137" s="23"/>
      <c r="J137" s="25">
        <f t="shared" si="54"/>
        <v>0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7"/>
      <c r="X137" s="27"/>
      <c r="Y137" s="64"/>
      <c r="Z137" s="64"/>
      <c r="AA137" s="29">
        <f t="shared" si="56"/>
        <v>0</v>
      </c>
      <c r="AB137" s="29">
        <f t="shared" si="56"/>
        <v>0</v>
      </c>
      <c r="AC137" s="30"/>
      <c r="AD137" s="31"/>
      <c r="AE137" s="63"/>
      <c r="AF137" s="3"/>
      <c r="AG137" s="3"/>
      <c r="AH137" s="3"/>
      <c r="AI137" s="3"/>
      <c r="AJ137" s="3"/>
      <c r="AK137" s="3"/>
      <c r="AL137" s="3"/>
      <c r="AM137" s="3"/>
    </row>
    <row r="138" spans="1:39" s="1" customFormat="1" ht="15" hidden="1" customHeight="1" x14ac:dyDescent="0.25">
      <c r="A138" s="19">
        <f t="shared" si="57"/>
        <v>134</v>
      </c>
      <c r="B138" s="20"/>
      <c r="C138" s="62"/>
      <c r="D138" s="21"/>
      <c r="E138" s="22"/>
      <c r="F138" s="23"/>
      <c r="G138" s="24"/>
      <c r="H138" s="23"/>
      <c r="I138" s="23"/>
      <c r="J138" s="25">
        <f t="shared" si="54"/>
        <v>0</v>
      </c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7"/>
      <c r="X138" s="27"/>
      <c r="Y138" s="64"/>
      <c r="Z138" s="64"/>
      <c r="AA138" s="29">
        <f t="shared" si="56"/>
        <v>0</v>
      </c>
      <c r="AB138" s="29">
        <f t="shared" si="56"/>
        <v>0</v>
      </c>
      <c r="AC138" s="30"/>
      <c r="AD138" s="31"/>
      <c r="AE138" s="63"/>
      <c r="AF138" s="3"/>
      <c r="AG138" s="3"/>
      <c r="AH138" s="3"/>
      <c r="AI138" s="3"/>
      <c r="AJ138" s="3"/>
      <c r="AK138" s="3"/>
      <c r="AL138" s="3"/>
      <c r="AM138" s="3"/>
    </row>
    <row r="139" spans="1:39" s="1" customFormat="1" ht="15" hidden="1" customHeight="1" x14ac:dyDescent="0.25">
      <c r="A139" s="19">
        <f t="shared" si="57"/>
        <v>135</v>
      </c>
      <c r="B139" s="20"/>
      <c r="C139" s="62"/>
      <c r="D139" s="21"/>
      <c r="E139" s="22"/>
      <c r="F139" s="23"/>
      <c r="G139" s="24"/>
      <c r="H139" s="23"/>
      <c r="I139" s="23"/>
      <c r="J139" s="25">
        <f t="shared" si="54"/>
        <v>0</v>
      </c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7"/>
      <c r="X139" s="27"/>
      <c r="Y139" s="64"/>
      <c r="Z139" s="64"/>
      <c r="AA139" s="29">
        <f t="shared" si="56"/>
        <v>0</v>
      </c>
      <c r="AB139" s="29">
        <f t="shared" si="56"/>
        <v>0</v>
      </c>
      <c r="AC139" s="30"/>
      <c r="AD139" s="31"/>
      <c r="AE139" s="63"/>
      <c r="AF139" s="3"/>
      <c r="AG139" s="3"/>
      <c r="AH139" s="3"/>
      <c r="AI139" s="3"/>
      <c r="AJ139" s="3"/>
      <c r="AK139" s="3"/>
      <c r="AL139" s="3"/>
      <c r="AM139" s="3"/>
    </row>
    <row r="140" spans="1:39" s="1" customFormat="1" ht="15" hidden="1" customHeight="1" x14ac:dyDescent="0.25">
      <c r="A140" s="19">
        <f t="shared" si="57"/>
        <v>136</v>
      </c>
      <c r="B140" s="20"/>
      <c r="C140" s="62"/>
      <c r="D140" s="21"/>
      <c r="E140" s="22"/>
      <c r="F140" s="23"/>
      <c r="G140" s="24"/>
      <c r="H140" s="23"/>
      <c r="I140" s="23"/>
      <c r="J140" s="25">
        <f t="shared" si="54"/>
        <v>0</v>
      </c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7"/>
      <c r="X140" s="27"/>
      <c r="Y140" s="64"/>
      <c r="Z140" s="64"/>
      <c r="AA140" s="29">
        <f t="shared" si="56"/>
        <v>0</v>
      </c>
      <c r="AB140" s="29">
        <f t="shared" si="56"/>
        <v>0</v>
      </c>
      <c r="AC140" s="30"/>
      <c r="AD140" s="31"/>
      <c r="AE140" s="63"/>
      <c r="AF140" s="3"/>
      <c r="AG140" s="3"/>
      <c r="AH140" s="3"/>
      <c r="AI140" s="3"/>
      <c r="AJ140" s="3"/>
      <c r="AK140" s="3"/>
      <c r="AL140" s="3"/>
      <c r="AM140" s="3"/>
    </row>
    <row r="141" spans="1:39" s="1" customFormat="1" ht="15" hidden="1" customHeight="1" x14ac:dyDescent="0.25">
      <c r="A141" s="19">
        <f t="shared" si="57"/>
        <v>137</v>
      </c>
      <c r="B141" s="20"/>
      <c r="C141" s="62"/>
      <c r="D141" s="21"/>
      <c r="E141" s="22"/>
      <c r="F141" s="23"/>
      <c r="G141" s="24"/>
      <c r="H141" s="23"/>
      <c r="I141" s="23"/>
      <c r="J141" s="25">
        <f t="shared" si="54"/>
        <v>0</v>
      </c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7"/>
      <c r="X141" s="27"/>
      <c r="Y141" s="64"/>
      <c r="Z141" s="64"/>
      <c r="AA141" s="29">
        <f t="shared" si="56"/>
        <v>0</v>
      </c>
      <c r="AB141" s="29">
        <f t="shared" si="56"/>
        <v>0</v>
      </c>
      <c r="AC141" s="30"/>
      <c r="AD141" s="31"/>
      <c r="AE141" s="63"/>
      <c r="AF141" s="3"/>
      <c r="AG141" s="3"/>
      <c r="AH141" s="3"/>
      <c r="AI141" s="3"/>
      <c r="AJ141" s="3"/>
      <c r="AK141" s="3"/>
      <c r="AL141" s="3"/>
      <c r="AM141" s="3"/>
    </row>
    <row r="142" spans="1:39" s="1" customFormat="1" ht="15" hidden="1" customHeight="1" x14ac:dyDescent="0.25">
      <c r="A142" s="19">
        <f t="shared" si="57"/>
        <v>138</v>
      </c>
      <c r="B142" s="20"/>
      <c r="C142" s="62"/>
      <c r="D142" s="21"/>
      <c r="E142" s="22"/>
      <c r="F142" s="23"/>
      <c r="G142" s="24"/>
      <c r="H142" s="23"/>
      <c r="I142" s="23"/>
      <c r="J142" s="25">
        <f t="shared" si="54"/>
        <v>0</v>
      </c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7"/>
      <c r="X142" s="27"/>
      <c r="Y142" s="64"/>
      <c r="Z142" s="64"/>
      <c r="AA142" s="29">
        <f t="shared" si="56"/>
        <v>0</v>
      </c>
      <c r="AB142" s="29">
        <f t="shared" si="56"/>
        <v>0</v>
      </c>
      <c r="AC142" s="30"/>
      <c r="AD142" s="31"/>
      <c r="AE142" s="63"/>
      <c r="AF142" s="3"/>
      <c r="AG142" s="3"/>
      <c r="AH142" s="3"/>
      <c r="AI142" s="3"/>
      <c r="AJ142" s="3"/>
      <c r="AK142" s="3"/>
      <c r="AL142" s="3"/>
      <c r="AM142" s="3"/>
    </row>
    <row r="143" spans="1:39" s="1" customFormat="1" ht="15" hidden="1" customHeight="1" x14ac:dyDescent="0.25">
      <c r="A143" s="19">
        <f t="shared" si="57"/>
        <v>139</v>
      </c>
      <c r="B143" s="20"/>
      <c r="C143" s="62"/>
      <c r="D143" s="21"/>
      <c r="E143" s="22"/>
      <c r="F143" s="23"/>
      <c r="G143" s="24"/>
      <c r="H143" s="23"/>
      <c r="I143" s="23"/>
      <c r="J143" s="25">
        <f t="shared" si="54"/>
        <v>0</v>
      </c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7"/>
      <c r="X143" s="27"/>
      <c r="Y143" s="64"/>
      <c r="Z143" s="64"/>
      <c r="AA143" s="29">
        <f t="shared" si="56"/>
        <v>0</v>
      </c>
      <c r="AB143" s="29">
        <f t="shared" si="56"/>
        <v>0</v>
      </c>
      <c r="AC143" s="30"/>
      <c r="AD143" s="31"/>
      <c r="AE143" s="63"/>
      <c r="AF143" s="3"/>
      <c r="AG143" s="3"/>
      <c r="AH143" s="3"/>
      <c r="AI143" s="3"/>
      <c r="AJ143" s="3"/>
      <c r="AK143" s="3"/>
      <c r="AL143" s="3"/>
      <c r="AM143" s="3"/>
    </row>
    <row r="144" spans="1:39" s="1" customFormat="1" ht="15" hidden="1" customHeight="1" x14ac:dyDescent="0.25">
      <c r="A144" s="19">
        <f t="shared" si="57"/>
        <v>140</v>
      </c>
      <c r="B144" s="20"/>
      <c r="C144" s="62"/>
      <c r="D144" s="21"/>
      <c r="E144" s="22"/>
      <c r="F144" s="23"/>
      <c r="G144" s="24"/>
      <c r="H144" s="23"/>
      <c r="I144" s="23"/>
      <c r="J144" s="25">
        <f t="shared" si="54"/>
        <v>0</v>
      </c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7"/>
      <c r="X144" s="27"/>
      <c r="Y144" s="64"/>
      <c r="Z144" s="64"/>
      <c r="AA144" s="29">
        <f t="shared" si="56"/>
        <v>0</v>
      </c>
      <c r="AB144" s="29">
        <f t="shared" si="56"/>
        <v>0</v>
      </c>
      <c r="AC144" s="30"/>
      <c r="AD144" s="31"/>
      <c r="AE144" s="63"/>
      <c r="AF144" s="3"/>
      <c r="AG144" s="3"/>
      <c r="AH144" s="3"/>
      <c r="AI144" s="3"/>
      <c r="AJ144" s="3"/>
      <c r="AK144" s="3"/>
      <c r="AL144" s="3"/>
      <c r="AM144" s="3"/>
    </row>
    <row r="145" spans="1:39" s="1" customFormat="1" ht="15" hidden="1" customHeight="1" x14ac:dyDescent="0.25">
      <c r="A145" s="19">
        <f t="shared" si="57"/>
        <v>141</v>
      </c>
      <c r="B145" s="20"/>
      <c r="C145" s="62"/>
      <c r="D145" s="21"/>
      <c r="E145" s="22"/>
      <c r="F145" s="23"/>
      <c r="G145" s="24"/>
      <c r="H145" s="23"/>
      <c r="I145" s="23"/>
      <c r="J145" s="25">
        <f t="shared" si="54"/>
        <v>0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7"/>
      <c r="X145" s="27"/>
      <c r="Y145" s="64"/>
      <c r="Z145" s="64"/>
      <c r="AA145" s="29">
        <f t="shared" si="56"/>
        <v>0</v>
      </c>
      <c r="AB145" s="29">
        <f t="shared" si="56"/>
        <v>0</v>
      </c>
      <c r="AC145" s="30"/>
      <c r="AD145" s="31"/>
      <c r="AE145" s="63"/>
      <c r="AF145" s="3"/>
      <c r="AG145" s="3"/>
      <c r="AH145" s="3"/>
      <c r="AI145" s="3"/>
      <c r="AJ145" s="3"/>
      <c r="AK145" s="3"/>
      <c r="AL145" s="3"/>
      <c r="AM145" s="3"/>
    </row>
    <row r="146" spans="1:39" s="1" customFormat="1" ht="15" hidden="1" customHeight="1" x14ac:dyDescent="0.25">
      <c r="A146" s="19">
        <f t="shared" si="57"/>
        <v>142</v>
      </c>
      <c r="B146" s="20"/>
      <c r="C146" s="62"/>
      <c r="D146" s="21"/>
      <c r="E146" s="22"/>
      <c r="F146" s="23"/>
      <c r="G146" s="24"/>
      <c r="H146" s="23"/>
      <c r="I146" s="23"/>
      <c r="J146" s="25">
        <f t="shared" si="54"/>
        <v>0</v>
      </c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7"/>
      <c r="X146" s="27"/>
      <c r="Y146" s="64"/>
      <c r="Z146" s="64"/>
      <c r="AA146" s="29">
        <f t="shared" si="56"/>
        <v>0</v>
      </c>
      <c r="AB146" s="29">
        <f t="shared" si="56"/>
        <v>0</v>
      </c>
      <c r="AC146" s="30"/>
      <c r="AD146" s="31"/>
      <c r="AE146" s="63"/>
      <c r="AF146" s="3"/>
      <c r="AG146" s="3"/>
      <c r="AH146" s="3"/>
      <c r="AI146" s="3"/>
      <c r="AJ146" s="3"/>
      <c r="AK146" s="3"/>
      <c r="AL146" s="3"/>
      <c r="AM146" s="3"/>
    </row>
    <row r="147" spans="1:39" s="1" customFormat="1" ht="15" hidden="1" customHeight="1" x14ac:dyDescent="0.25">
      <c r="A147" s="19">
        <f t="shared" si="57"/>
        <v>143</v>
      </c>
      <c r="B147" s="20"/>
      <c r="C147" s="62"/>
      <c r="D147" s="21"/>
      <c r="E147" s="22"/>
      <c r="F147" s="23"/>
      <c r="G147" s="24"/>
      <c r="H147" s="23"/>
      <c r="I147" s="23"/>
      <c r="J147" s="25">
        <f t="shared" si="54"/>
        <v>0</v>
      </c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7"/>
      <c r="X147" s="27"/>
      <c r="Y147" s="64"/>
      <c r="Z147" s="64"/>
      <c r="AA147" s="29">
        <f t="shared" si="56"/>
        <v>0</v>
      </c>
      <c r="AB147" s="29">
        <f t="shared" si="56"/>
        <v>0</v>
      </c>
      <c r="AC147" s="30"/>
      <c r="AD147" s="31"/>
      <c r="AE147" s="63"/>
      <c r="AF147" s="3"/>
      <c r="AG147" s="3"/>
      <c r="AH147" s="3"/>
      <c r="AI147" s="3"/>
      <c r="AJ147" s="3"/>
      <c r="AK147" s="3"/>
      <c r="AL147" s="3"/>
      <c r="AM147" s="3"/>
    </row>
    <row r="148" spans="1:39" s="1" customFormat="1" ht="15" hidden="1" customHeight="1" x14ac:dyDescent="0.25">
      <c r="A148" s="19">
        <f t="shared" si="57"/>
        <v>144</v>
      </c>
      <c r="B148" s="20"/>
      <c r="C148" s="62"/>
      <c r="D148" s="21"/>
      <c r="E148" s="22"/>
      <c r="F148" s="23"/>
      <c r="G148" s="24"/>
      <c r="H148" s="23"/>
      <c r="I148" s="23"/>
      <c r="J148" s="25">
        <f t="shared" si="54"/>
        <v>0</v>
      </c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7"/>
      <c r="X148" s="27"/>
      <c r="Y148" s="64"/>
      <c r="Z148" s="64"/>
      <c r="AA148" s="29">
        <f t="shared" si="56"/>
        <v>0</v>
      </c>
      <c r="AB148" s="29">
        <f t="shared" si="56"/>
        <v>0</v>
      </c>
      <c r="AC148" s="30"/>
      <c r="AD148" s="31"/>
      <c r="AE148" s="63"/>
      <c r="AF148" s="3"/>
      <c r="AG148" s="3"/>
      <c r="AH148" s="3"/>
      <c r="AI148" s="3"/>
      <c r="AJ148" s="3"/>
      <c r="AK148" s="3"/>
      <c r="AL148" s="3"/>
      <c r="AM148" s="3"/>
    </row>
    <row r="149" spans="1:39" s="1" customFormat="1" ht="15" hidden="1" customHeight="1" x14ac:dyDescent="0.25">
      <c r="A149" s="19">
        <f t="shared" si="57"/>
        <v>145</v>
      </c>
      <c r="B149" s="20"/>
      <c r="C149" s="62"/>
      <c r="D149" s="21"/>
      <c r="E149" s="22"/>
      <c r="F149" s="23"/>
      <c r="G149" s="24"/>
      <c r="H149" s="23"/>
      <c r="I149" s="23"/>
      <c r="J149" s="25">
        <f t="shared" si="54"/>
        <v>0</v>
      </c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7"/>
      <c r="X149" s="27"/>
      <c r="Y149" s="64"/>
      <c r="Z149" s="64"/>
      <c r="AA149" s="29">
        <f t="shared" si="56"/>
        <v>0</v>
      </c>
      <c r="AB149" s="29">
        <f t="shared" si="56"/>
        <v>0</v>
      </c>
      <c r="AC149" s="30"/>
      <c r="AD149" s="31"/>
      <c r="AE149" s="63"/>
      <c r="AF149" s="3"/>
      <c r="AG149" s="3"/>
      <c r="AH149" s="3"/>
      <c r="AI149" s="3"/>
      <c r="AJ149" s="3"/>
      <c r="AK149" s="3"/>
      <c r="AL149" s="3"/>
      <c r="AM149" s="3"/>
    </row>
    <row r="150" spans="1:39" s="1" customFormat="1" ht="15" hidden="1" customHeight="1" x14ac:dyDescent="0.25">
      <c r="A150" s="19">
        <f t="shared" si="57"/>
        <v>146</v>
      </c>
      <c r="B150" s="20"/>
      <c r="C150" s="62"/>
      <c r="D150" s="21"/>
      <c r="E150" s="22"/>
      <c r="F150" s="23"/>
      <c r="G150" s="24"/>
      <c r="H150" s="23"/>
      <c r="I150" s="23"/>
      <c r="J150" s="25">
        <f t="shared" si="54"/>
        <v>0</v>
      </c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7"/>
      <c r="X150" s="27"/>
      <c r="Y150" s="64"/>
      <c r="Z150" s="64"/>
      <c r="AA150" s="29">
        <f t="shared" si="56"/>
        <v>0</v>
      </c>
      <c r="AB150" s="29">
        <f t="shared" si="56"/>
        <v>0</v>
      </c>
      <c r="AC150" s="30"/>
      <c r="AD150" s="31"/>
      <c r="AE150" s="63"/>
      <c r="AF150" s="3"/>
      <c r="AG150" s="3"/>
      <c r="AH150" s="3"/>
      <c r="AI150" s="3"/>
      <c r="AJ150" s="3"/>
      <c r="AK150" s="3"/>
      <c r="AL150" s="3"/>
      <c r="AM150" s="3"/>
    </row>
    <row r="151" spans="1:39" s="1" customFormat="1" ht="15" hidden="1" customHeight="1" x14ac:dyDescent="0.25">
      <c r="A151" s="19">
        <f t="shared" si="57"/>
        <v>147</v>
      </c>
      <c r="B151" s="20"/>
      <c r="C151" s="62"/>
      <c r="D151" s="21"/>
      <c r="E151" s="22"/>
      <c r="F151" s="23"/>
      <c r="G151" s="24"/>
      <c r="H151" s="23"/>
      <c r="I151" s="23"/>
      <c r="J151" s="25">
        <f t="shared" si="54"/>
        <v>0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7"/>
      <c r="X151" s="27"/>
      <c r="Y151" s="64"/>
      <c r="Z151" s="64"/>
      <c r="AA151" s="29">
        <f t="shared" si="56"/>
        <v>0</v>
      </c>
      <c r="AB151" s="29">
        <f t="shared" si="56"/>
        <v>0</v>
      </c>
      <c r="AC151" s="30"/>
      <c r="AD151" s="31"/>
      <c r="AE151" s="63"/>
      <c r="AF151" s="3"/>
      <c r="AG151" s="3"/>
      <c r="AH151" s="3"/>
      <c r="AI151" s="3"/>
      <c r="AJ151" s="3"/>
      <c r="AK151" s="3"/>
      <c r="AL151" s="3"/>
      <c r="AM151" s="3"/>
    </row>
    <row r="152" spans="1:39" s="1" customFormat="1" ht="15" hidden="1" customHeight="1" x14ac:dyDescent="0.25">
      <c r="A152" s="19">
        <f t="shared" si="57"/>
        <v>148</v>
      </c>
      <c r="B152" s="20"/>
      <c r="C152" s="62"/>
      <c r="D152" s="21"/>
      <c r="E152" s="22"/>
      <c r="F152" s="23"/>
      <c r="G152" s="24"/>
      <c r="H152" s="23"/>
      <c r="I152" s="23"/>
      <c r="J152" s="25">
        <f t="shared" ref="J152:J164" si="58">K152+L152+M152+N152+O152+P152+Q152+R152+S152+T152+U152+V152</f>
        <v>0</v>
      </c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7"/>
      <c r="X152" s="27"/>
      <c r="Y152" s="64"/>
      <c r="Z152" s="64"/>
      <c r="AA152" s="29">
        <f t="shared" si="56"/>
        <v>0</v>
      </c>
      <c r="AB152" s="29">
        <f t="shared" si="56"/>
        <v>0</v>
      </c>
      <c r="AC152" s="30"/>
      <c r="AD152" s="31"/>
      <c r="AE152" s="63"/>
      <c r="AF152" s="3"/>
      <c r="AG152" s="3"/>
      <c r="AH152" s="3"/>
      <c r="AI152" s="3"/>
      <c r="AJ152" s="3"/>
      <c r="AK152" s="3"/>
      <c r="AL152" s="3"/>
      <c r="AM152" s="3"/>
    </row>
    <row r="153" spans="1:39" s="1" customFormat="1" ht="15" hidden="1" customHeight="1" x14ac:dyDescent="0.25">
      <c r="A153" s="19">
        <f t="shared" si="57"/>
        <v>149</v>
      </c>
      <c r="B153" s="20"/>
      <c r="C153" s="62"/>
      <c r="D153" s="21"/>
      <c r="E153" s="22"/>
      <c r="F153" s="23"/>
      <c r="G153" s="24"/>
      <c r="H153" s="23"/>
      <c r="I153" s="23"/>
      <c r="J153" s="25">
        <f t="shared" si="58"/>
        <v>0</v>
      </c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7"/>
      <c r="X153" s="27"/>
      <c r="Y153" s="64"/>
      <c r="Z153" s="64"/>
      <c r="AA153" s="29">
        <f t="shared" si="56"/>
        <v>0</v>
      </c>
      <c r="AB153" s="29">
        <f t="shared" si="56"/>
        <v>0</v>
      </c>
      <c r="AC153" s="30"/>
      <c r="AD153" s="31"/>
      <c r="AE153" s="63"/>
      <c r="AF153" s="3"/>
      <c r="AG153" s="3"/>
      <c r="AH153" s="3"/>
      <c r="AI153" s="3"/>
      <c r="AJ153" s="3"/>
      <c r="AK153" s="3"/>
      <c r="AL153" s="3"/>
      <c r="AM153" s="3"/>
    </row>
    <row r="154" spans="1:39" s="1" customFormat="1" ht="15" hidden="1" customHeight="1" x14ac:dyDescent="0.25">
      <c r="A154" s="19">
        <f t="shared" si="57"/>
        <v>150</v>
      </c>
      <c r="B154" s="20"/>
      <c r="C154" s="62"/>
      <c r="D154" s="21"/>
      <c r="E154" s="22"/>
      <c r="F154" s="23"/>
      <c r="G154" s="24"/>
      <c r="H154" s="23"/>
      <c r="I154" s="23"/>
      <c r="J154" s="25">
        <f t="shared" si="58"/>
        <v>0</v>
      </c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7"/>
      <c r="X154" s="27"/>
      <c r="Y154" s="64"/>
      <c r="Z154" s="64"/>
      <c r="AA154" s="29">
        <f t="shared" si="56"/>
        <v>0</v>
      </c>
      <c r="AB154" s="29">
        <f t="shared" si="56"/>
        <v>0</v>
      </c>
      <c r="AC154" s="30"/>
      <c r="AD154" s="31"/>
      <c r="AE154" s="63"/>
      <c r="AF154" s="3"/>
      <c r="AG154" s="3"/>
      <c r="AH154" s="3"/>
      <c r="AI154" s="3"/>
      <c r="AJ154" s="3"/>
      <c r="AK154" s="3"/>
      <c r="AL154" s="3"/>
      <c r="AM154" s="3"/>
    </row>
    <row r="155" spans="1:39" s="1" customFormat="1" ht="15" hidden="1" customHeight="1" x14ac:dyDescent="0.25">
      <c r="A155" s="19">
        <f t="shared" si="57"/>
        <v>151</v>
      </c>
      <c r="B155" s="20"/>
      <c r="C155" s="62"/>
      <c r="D155" s="21"/>
      <c r="E155" s="22"/>
      <c r="F155" s="23"/>
      <c r="G155" s="24"/>
      <c r="H155" s="23"/>
      <c r="I155" s="23"/>
      <c r="J155" s="25">
        <f t="shared" si="58"/>
        <v>0</v>
      </c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7"/>
      <c r="X155" s="27"/>
      <c r="Y155" s="64"/>
      <c r="Z155" s="64"/>
      <c r="AA155" s="29">
        <f t="shared" si="56"/>
        <v>0</v>
      </c>
      <c r="AB155" s="29">
        <f t="shared" si="56"/>
        <v>0</v>
      </c>
      <c r="AC155" s="30"/>
      <c r="AD155" s="31"/>
      <c r="AE155" s="63"/>
      <c r="AF155" s="3"/>
      <c r="AG155" s="3"/>
      <c r="AH155" s="3"/>
      <c r="AI155" s="3"/>
      <c r="AJ155" s="3"/>
      <c r="AK155" s="3"/>
      <c r="AL155" s="3"/>
      <c r="AM155" s="3"/>
    </row>
    <row r="156" spans="1:39" s="1" customFormat="1" ht="15" hidden="1" customHeight="1" x14ac:dyDescent="0.25">
      <c r="A156" s="19">
        <f t="shared" si="57"/>
        <v>152</v>
      </c>
      <c r="B156" s="20"/>
      <c r="C156" s="62"/>
      <c r="D156" s="21"/>
      <c r="E156" s="22"/>
      <c r="F156" s="23"/>
      <c r="G156" s="24"/>
      <c r="H156" s="23"/>
      <c r="I156" s="23"/>
      <c r="J156" s="25">
        <f t="shared" si="58"/>
        <v>0</v>
      </c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7"/>
      <c r="X156" s="27"/>
      <c r="Y156" s="64"/>
      <c r="Z156" s="64"/>
      <c r="AA156" s="29">
        <f t="shared" si="56"/>
        <v>0</v>
      </c>
      <c r="AB156" s="29">
        <f t="shared" si="56"/>
        <v>0</v>
      </c>
      <c r="AC156" s="30"/>
      <c r="AD156" s="31"/>
      <c r="AE156" s="63"/>
      <c r="AF156" s="3"/>
      <c r="AG156" s="3"/>
      <c r="AH156" s="3"/>
      <c r="AI156" s="3"/>
      <c r="AJ156" s="3"/>
      <c r="AK156" s="3"/>
      <c r="AL156" s="3"/>
      <c r="AM156" s="3"/>
    </row>
    <row r="157" spans="1:39" s="1" customFormat="1" ht="15" hidden="1" customHeight="1" x14ac:dyDescent="0.25">
      <c r="A157" s="19">
        <f t="shared" si="57"/>
        <v>153</v>
      </c>
      <c r="B157" s="20"/>
      <c r="C157" s="62"/>
      <c r="D157" s="21"/>
      <c r="E157" s="22"/>
      <c r="F157" s="23"/>
      <c r="G157" s="24"/>
      <c r="H157" s="23"/>
      <c r="I157" s="23"/>
      <c r="J157" s="25">
        <f t="shared" si="58"/>
        <v>0</v>
      </c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7"/>
      <c r="X157" s="27"/>
      <c r="Y157" s="64"/>
      <c r="Z157" s="64"/>
      <c r="AA157" s="29">
        <f t="shared" si="56"/>
        <v>0</v>
      </c>
      <c r="AB157" s="29">
        <f t="shared" si="56"/>
        <v>0</v>
      </c>
      <c r="AC157" s="30"/>
      <c r="AD157" s="31"/>
      <c r="AE157" s="63"/>
      <c r="AF157" s="3"/>
      <c r="AG157" s="3"/>
      <c r="AH157" s="3"/>
      <c r="AI157" s="3"/>
      <c r="AJ157" s="3"/>
      <c r="AK157" s="3"/>
      <c r="AL157" s="3"/>
      <c r="AM157" s="3"/>
    </row>
    <row r="158" spans="1:39" s="1" customFormat="1" ht="15" hidden="1" customHeight="1" x14ac:dyDescent="0.25">
      <c r="A158" s="19">
        <f t="shared" si="57"/>
        <v>154</v>
      </c>
      <c r="B158" s="20"/>
      <c r="C158" s="62"/>
      <c r="D158" s="21"/>
      <c r="E158" s="22"/>
      <c r="F158" s="23"/>
      <c r="G158" s="24"/>
      <c r="H158" s="23"/>
      <c r="I158" s="23"/>
      <c r="J158" s="25">
        <f t="shared" si="58"/>
        <v>0</v>
      </c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7"/>
      <c r="X158" s="27"/>
      <c r="Y158" s="64"/>
      <c r="Z158" s="64"/>
      <c r="AA158" s="29">
        <f t="shared" si="56"/>
        <v>0</v>
      </c>
      <c r="AB158" s="29">
        <f t="shared" si="56"/>
        <v>0</v>
      </c>
      <c r="AC158" s="30"/>
      <c r="AD158" s="31"/>
      <c r="AE158" s="63"/>
      <c r="AF158" s="3"/>
      <c r="AG158" s="3"/>
      <c r="AH158" s="3"/>
      <c r="AI158" s="3"/>
      <c r="AJ158" s="3"/>
      <c r="AK158" s="3"/>
      <c r="AL158" s="3"/>
      <c r="AM158" s="3"/>
    </row>
    <row r="159" spans="1:39" s="1" customFormat="1" ht="15" hidden="1" customHeight="1" x14ac:dyDescent="0.25">
      <c r="A159" s="19">
        <f t="shared" si="57"/>
        <v>155</v>
      </c>
      <c r="B159" s="20"/>
      <c r="C159" s="62"/>
      <c r="D159" s="21"/>
      <c r="E159" s="22"/>
      <c r="F159" s="23"/>
      <c r="G159" s="24"/>
      <c r="H159" s="23"/>
      <c r="I159" s="23"/>
      <c r="J159" s="25">
        <f t="shared" si="58"/>
        <v>0</v>
      </c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7"/>
      <c r="X159" s="27"/>
      <c r="Y159" s="64"/>
      <c r="Z159" s="64"/>
      <c r="AA159" s="29">
        <f t="shared" si="56"/>
        <v>0</v>
      </c>
      <c r="AB159" s="29">
        <f t="shared" si="56"/>
        <v>0</v>
      </c>
      <c r="AC159" s="30"/>
      <c r="AD159" s="31"/>
      <c r="AE159" s="63"/>
      <c r="AF159" s="3"/>
      <c r="AG159" s="3"/>
      <c r="AH159" s="3"/>
      <c r="AI159" s="3"/>
      <c r="AJ159" s="3"/>
      <c r="AK159" s="3"/>
      <c r="AL159" s="3"/>
      <c r="AM159" s="3"/>
    </row>
    <row r="160" spans="1:39" s="1" customFormat="1" ht="15" hidden="1" customHeight="1" x14ac:dyDescent="0.25">
      <c r="A160" s="19">
        <f t="shared" si="57"/>
        <v>156</v>
      </c>
      <c r="B160" s="20"/>
      <c r="C160" s="62"/>
      <c r="D160" s="21"/>
      <c r="E160" s="22"/>
      <c r="F160" s="23"/>
      <c r="G160" s="24"/>
      <c r="H160" s="23"/>
      <c r="I160" s="23"/>
      <c r="J160" s="25">
        <f t="shared" si="58"/>
        <v>0</v>
      </c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7"/>
      <c r="X160" s="27"/>
      <c r="Y160" s="64"/>
      <c r="Z160" s="64"/>
      <c r="AA160" s="29">
        <f t="shared" si="56"/>
        <v>0</v>
      </c>
      <c r="AB160" s="29">
        <f t="shared" si="56"/>
        <v>0</v>
      </c>
      <c r="AC160" s="30"/>
      <c r="AD160" s="31"/>
      <c r="AE160" s="63"/>
      <c r="AF160" s="3"/>
      <c r="AG160" s="3"/>
      <c r="AH160" s="3"/>
      <c r="AI160" s="3"/>
      <c r="AJ160" s="3"/>
      <c r="AK160" s="3"/>
      <c r="AL160" s="3"/>
      <c r="AM160" s="3"/>
    </row>
    <row r="161" spans="1:42" s="1" customFormat="1" ht="15" hidden="1" customHeight="1" x14ac:dyDescent="0.25">
      <c r="A161" s="19">
        <f t="shared" si="57"/>
        <v>157</v>
      </c>
      <c r="B161" s="20"/>
      <c r="C161" s="62"/>
      <c r="D161" s="21"/>
      <c r="E161" s="22"/>
      <c r="F161" s="23"/>
      <c r="G161" s="24"/>
      <c r="H161" s="23"/>
      <c r="I161" s="23"/>
      <c r="J161" s="25">
        <f t="shared" si="58"/>
        <v>0</v>
      </c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7"/>
      <c r="X161" s="27"/>
      <c r="Y161" s="64"/>
      <c r="Z161" s="64"/>
      <c r="AA161" s="29">
        <f t="shared" si="56"/>
        <v>0</v>
      </c>
      <c r="AB161" s="29">
        <f t="shared" si="56"/>
        <v>0</v>
      </c>
      <c r="AC161" s="30"/>
      <c r="AD161" s="31"/>
      <c r="AE161" s="63"/>
      <c r="AF161" s="3"/>
      <c r="AG161" s="3"/>
      <c r="AH161" s="3"/>
      <c r="AI161" s="3"/>
      <c r="AJ161" s="3"/>
      <c r="AK161" s="3"/>
      <c r="AL161" s="3"/>
      <c r="AM161" s="3"/>
    </row>
    <row r="162" spans="1:42" s="1" customFormat="1" ht="15" hidden="1" customHeight="1" x14ac:dyDescent="0.25">
      <c r="A162" s="19">
        <f t="shared" si="57"/>
        <v>158</v>
      </c>
      <c r="B162" s="20"/>
      <c r="C162" s="62"/>
      <c r="D162" s="21"/>
      <c r="E162" s="22"/>
      <c r="F162" s="23"/>
      <c r="G162" s="24"/>
      <c r="H162" s="23"/>
      <c r="I162" s="23"/>
      <c r="J162" s="25">
        <f t="shared" si="58"/>
        <v>0</v>
      </c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7"/>
      <c r="X162" s="27"/>
      <c r="Y162" s="64"/>
      <c r="Z162" s="64"/>
      <c r="AA162" s="29">
        <f t="shared" si="56"/>
        <v>0</v>
      </c>
      <c r="AB162" s="29">
        <f t="shared" si="56"/>
        <v>0</v>
      </c>
      <c r="AC162" s="30"/>
      <c r="AD162" s="31"/>
      <c r="AE162" s="63"/>
      <c r="AF162" s="3"/>
      <c r="AG162" s="3"/>
      <c r="AH162" s="3"/>
      <c r="AI162" s="3"/>
      <c r="AJ162" s="3"/>
      <c r="AK162" s="3"/>
      <c r="AL162" s="3"/>
      <c r="AM162" s="3"/>
    </row>
    <row r="163" spans="1:42" s="1" customFormat="1" ht="15" hidden="1" customHeight="1" x14ac:dyDescent="0.25">
      <c r="A163" s="19">
        <f t="shared" si="57"/>
        <v>159</v>
      </c>
      <c r="B163" s="20"/>
      <c r="C163" s="62"/>
      <c r="D163" s="21"/>
      <c r="E163" s="22"/>
      <c r="F163" s="23"/>
      <c r="G163" s="24"/>
      <c r="H163" s="23"/>
      <c r="I163" s="23"/>
      <c r="J163" s="25">
        <f t="shared" si="58"/>
        <v>0</v>
      </c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7"/>
      <c r="X163" s="27"/>
      <c r="Y163" s="64"/>
      <c r="Z163" s="64"/>
      <c r="AA163" s="29">
        <f t="shared" si="56"/>
        <v>0</v>
      </c>
      <c r="AB163" s="29">
        <f t="shared" si="56"/>
        <v>0</v>
      </c>
      <c r="AC163" s="30"/>
      <c r="AD163" s="31"/>
      <c r="AE163" s="63"/>
      <c r="AF163" s="3"/>
      <c r="AG163" s="3"/>
      <c r="AH163" s="3"/>
      <c r="AI163" s="3"/>
      <c r="AJ163" s="3"/>
      <c r="AK163" s="3"/>
      <c r="AL163" s="3"/>
      <c r="AM163" s="3"/>
    </row>
    <row r="164" spans="1:42" s="1" customFormat="1" ht="15" hidden="1" customHeight="1" x14ac:dyDescent="0.25">
      <c r="A164" s="19">
        <f t="shared" si="57"/>
        <v>160</v>
      </c>
      <c r="B164" s="20"/>
      <c r="C164" s="62"/>
      <c r="D164" s="21"/>
      <c r="E164" s="22"/>
      <c r="F164" s="23"/>
      <c r="G164" s="24"/>
      <c r="H164" s="23"/>
      <c r="I164" s="23"/>
      <c r="J164" s="25">
        <f t="shared" si="58"/>
        <v>0</v>
      </c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7"/>
      <c r="X164" s="27"/>
      <c r="Y164" s="64"/>
      <c r="Z164" s="64"/>
      <c r="AA164" s="29">
        <f t="shared" si="56"/>
        <v>0</v>
      </c>
      <c r="AB164" s="29">
        <f t="shared" si="56"/>
        <v>0</v>
      </c>
      <c r="AC164" s="30"/>
      <c r="AD164" s="31"/>
      <c r="AE164" s="63"/>
      <c r="AF164" s="3"/>
      <c r="AG164" s="3"/>
      <c r="AH164" s="3"/>
      <c r="AI164" s="3"/>
      <c r="AJ164" s="3"/>
      <c r="AK164" s="3"/>
      <c r="AL164" s="3"/>
      <c r="AM164" s="3"/>
    </row>
    <row r="165" spans="1:42" s="1" customFormat="1" ht="40.5" customHeight="1" x14ac:dyDescent="0.25">
      <c r="A165" s="303" t="s">
        <v>182</v>
      </c>
      <c r="B165" s="304"/>
      <c r="C165" s="65"/>
      <c r="D165" s="66"/>
      <c r="E165" s="67"/>
      <c r="F165" s="68"/>
      <c r="G165" s="69">
        <f>SUM(G5:G164)</f>
        <v>231344363.27999991</v>
      </c>
      <c r="H165" s="68"/>
      <c r="I165" s="70"/>
      <c r="J165" s="69">
        <f>SUM(J5:J164)</f>
        <v>12471523.260000004</v>
      </c>
      <c r="K165" s="69">
        <f t="shared" ref="K165:X165" si="59">SUM(K5:K164)</f>
        <v>961648.24000000022</v>
      </c>
      <c r="L165" s="69">
        <f t="shared" si="59"/>
        <v>961647.92000000027</v>
      </c>
      <c r="M165" s="69">
        <f t="shared" si="59"/>
        <v>957961.10000000033</v>
      </c>
      <c r="N165" s="69">
        <f t="shared" si="59"/>
        <v>955400.03000000026</v>
      </c>
      <c r="O165" s="69">
        <f t="shared" si="59"/>
        <v>1020617.6699999999</v>
      </c>
      <c r="P165" s="69">
        <f t="shared" si="59"/>
        <v>1020617.47</v>
      </c>
      <c r="Q165" s="69">
        <f t="shared" si="59"/>
        <v>1019906.5</v>
      </c>
      <c r="R165" s="69">
        <f t="shared" si="59"/>
        <v>1110998.1000000001</v>
      </c>
      <c r="S165" s="69">
        <f t="shared" si="59"/>
        <v>1110998.1000000001</v>
      </c>
      <c r="T165" s="69">
        <f t="shared" si="59"/>
        <v>1110220.57</v>
      </c>
      <c r="U165" s="69">
        <f t="shared" si="59"/>
        <v>1110220.3400000001</v>
      </c>
      <c r="V165" s="69">
        <f t="shared" si="59"/>
        <v>1131287.22</v>
      </c>
      <c r="W165" s="69">
        <f t="shared" si="59"/>
        <v>9489159.3400000036</v>
      </c>
      <c r="X165" s="69">
        <f t="shared" si="59"/>
        <v>13472444.129999997</v>
      </c>
      <c r="Y165" s="71"/>
      <c r="Z165" s="71"/>
      <c r="AA165" s="69">
        <f>SUM(AA5:AA164)</f>
        <v>3883164.7619531844</v>
      </c>
      <c r="AB165" s="69">
        <f>SUM(AB5:AB164)</f>
        <v>4490092.5413935464</v>
      </c>
      <c r="AC165" s="72"/>
      <c r="AE165" s="3"/>
      <c r="AF165" s="3"/>
      <c r="AG165" s="3"/>
      <c r="AH165" s="3"/>
      <c r="AI165" s="3" t="s">
        <v>347</v>
      </c>
      <c r="AJ165" s="73">
        <f>SUM(AJ5:AJ164)</f>
        <v>3832559.967637144</v>
      </c>
      <c r="AK165" s="73">
        <f>SUM(AK5:AK164)</f>
        <v>4461771.6788353436</v>
      </c>
      <c r="AL165" s="73">
        <f>SUM(AL5:AL164)</f>
        <v>4451154.0869447673</v>
      </c>
      <c r="AM165" s="73">
        <f>SUM(AM5:AM164)</f>
        <v>4386664.6562093925</v>
      </c>
    </row>
    <row r="166" spans="1:42" ht="25.5" x14ac:dyDescent="0.25">
      <c r="AI166" s="404" t="s">
        <v>348</v>
      </c>
      <c r="AJ166" s="73"/>
      <c r="AK166" s="73">
        <f>AK165</f>
        <v>4461771.6788353436</v>
      </c>
      <c r="AL166" s="73">
        <f>AL165+AA173</f>
        <v>5246496.4469447676</v>
      </c>
      <c r="AM166" s="73">
        <f>AM165+AB173</f>
        <v>5788261.2962093931</v>
      </c>
    </row>
    <row r="168" spans="1:42" ht="27.75" customHeight="1" x14ac:dyDescent="0.25">
      <c r="AA168" s="73">
        <f>[74]Лист1!$T$102</f>
        <v>3883164.7619531834</v>
      </c>
      <c r="AB168" s="73">
        <f>[74]Лист1!$AF$102</f>
        <v>7772348.9413935468</v>
      </c>
    </row>
    <row r="169" spans="1:42" ht="30" customHeight="1" x14ac:dyDescent="0.25">
      <c r="AA169" s="76" t="s">
        <v>183</v>
      </c>
      <c r="AB169" s="76"/>
    </row>
    <row r="170" spans="1:42" ht="15" x14ac:dyDescent="0.25">
      <c r="A170" s="74" t="s">
        <v>344</v>
      </c>
      <c r="AA170" s="18" t="s">
        <v>341</v>
      </c>
      <c r="AB170" s="18" t="s">
        <v>342</v>
      </c>
    </row>
    <row r="171" spans="1:42" s="1" customFormat="1" ht="59.25" customHeight="1" x14ac:dyDescent="0.25">
      <c r="A171" s="19"/>
      <c r="B171" s="20" t="s">
        <v>340</v>
      </c>
      <c r="C171" s="20" t="s">
        <v>64</v>
      </c>
      <c r="D171" s="21"/>
      <c r="E171" s="22">
        <v>46387</v>
      </c>
      <c r="F171" s="23">
        <v>120</v>
      </c>
      <c r="G171" s="24">
        <v>7953423.5499999998</v>
      </c>
      <c r="H171" s="23">
        <v>120</v>
      </c>
      <c r="I171" s="23">
        <v>120</v>
      </c>
      <c r="J171" s="25">
        <f t="shared" ref="J171" si="60">K171+L171+M171+N171+O171+P171+Q171+R171+S171+T171+U171+V171</f>
        <v>795342.36000000022</v>
      </c>
      <c r="K171" s="26">
        <f t="shared" ref="K171:V172" si="61">ROUND($G171/$F171,2)</f>
        <v>66278.53</v>
      </c>
      <c r="L171" s="26">
        <f t="shared" si="61"/>
        <v>66278.53</v>
      </c>
      <c r="M171" s="26">
        <f t="shared" si="61"/>
        <v>66278.53</v>
      </c>
      <c r="N171" s="26">
        <f t="shared" si="61"/>
        <v>66278.53</v>
      </c>
      <c r="O171" s="26">
        <f t="shared" si="61"/>
        <v>66278.53</v>
      </c>
      <c r="P171" s="26">
        <f t="shared" si="61"/>
        <v>66278.53</v>
      </c>
      <c r="Q171" s="26">
        <f t="shared" si="61"/>
        <v>66278.53</v>
      </c>
      <c r="R171" s="26">
        <f t="shared" si="61"/>
        <v>66278.53</v>
      </c>
      <c r="S171" s="26">
        <f t="shared" si="61"/>
        <v>66278.53</v>
      </c>
      <c r="T171" s="26">
        <f t="shared" si="61"/>
        <v>66278.53</v>
      </c>
      <c r="U171" s="26">
        <f t="shared" si="61"/>
        <v>66278.53</v>
      </c>
      <c r="V171" s="26">
        <f t="shared" si="61"/>
        <v>66278.53</v>
      </c>
      <c r="W171" s="27">
        <f t="shared" ref="W171" si="62">MIN(ROUND($G171/$I171,2)*12,J171)</f>
        <v>795342.36</v>
      </c>
      <c r="X171" s="27">
        <f>W171</f>
        <v>795342.36</v>
      </c>
      <c r="Y171" s="28">
        <v>1</v>
      </c>
      <c r="Z171" s="28">
        <v>1</v>
      </c>
      <c r="AA171" s="29">
        <f t="shared" ref="AA171" si="63">Y171*W171</f>
        <v>795342.36</v>
      </c>
      <c r="AB171" s="29">
        <f t="shared" ref="AB171" si="64">Z171*X171</f>
        <v>795342.36</v>
      </c>
      <c r="AC171" s="61"/>
      <c r="AD171" s="31"/>
      <c r="AE171" s="32"/>
      <c r="AF171" s="33"/>
      <c r="AG171" s="32"/>
      <c r="AH171" s="33"/>
      <c r="AI171" s="34"/>
      <c r="AJ171" s="258"/>
      <c r="AK171" s="33"/>
      <c r="AL171" s="33"/>
      <c r="AM171" s="33"/>
      <c r="AN171" s="35"/>
      <c r="AO171" s="35"/>
      <c r="AP171" s="259"/>
    </row>
    <row r="172" spans="1:42" s="1" customFormat="1" ht="59.25" customHeight="1" x14ac:dyDescent="0.25">
      <c r="A172" s="19"/>
      <c r="B172" s="20" t="s">
        <v>343</v>
      </c>
      <c r="C172" s="20" t="s">
        <v>64</v>
      </c>
      <c r="D172" s="21"/>
      <c r="E172" s="22">
        <v>46752</v>
      </c>
      <c r="F172" s="23">
        <v>120</v>
      </c>
      <c r="G172" s="24">
        <v>6062542.4299999997</v>
      </c>
      <c r="H172" s="23">
        <v>120</v>
      </c>
      <c r="I172" s="23">
        <v>120</v>
      </c>
      <c r="J172" s="25">
        <f t="shared" ref="J172" si="65">K172+L172+M172+N172+O172+P172+Q172+R172+S172+T172+U172+V172</f>
        <v>606254.28</v>
      </c>
      <c r="K172" s="26">
        <f t="shared" si="61"/>
        <v>50521.19</v>
      </c>
      <c r="L172" s="26">
        <f t="shared" si="61"/>
        <v>50521.19</v>
      </c>
      <c r="M172" s="26">
        <f t="shared" si="61"/>
        <v>50521.19</v>
      </c>
      <c r="N172" s="26">
        <f t="shared" si="61"/>
        <v>50521.19</v>
      </c>
      <c r="O172" s="26">
        <f t="shared" si="61"/>
        <v>50521.19</v>
      </c>
      <c r="P172" s="26">
        <f t="shared" si="61"/>
        <v>50521.19</v>
      </c>
      <c r="Q172" s="26">
        <f t="shared" si="61"/>
        <v>50521.19</v>
      </c>
      <c r="R172" s="26">
        <f t="shared" si="61"/>
        <v>50521.19</v>
      </c>
      <c r="S172" s="26">
        <f t="shared" si="61"/>
        <v>50521.19</v>
      </c>
      <c r="T172" s="26">
        <f t="shared" si="61"/>
        <v>50521.19</v>
      </c>
      <c r="U172" s="26">
        <f t="shared" si="61"/>
        <v>50521.19</v>
      </c>
      <c r="V172" s="26">
        <f t="shared" si="61"/>
        <v>50521.19</v>
      </c>
      <c r="W172" s="27">
        <f t="shared" ref="W172" si="66">MIN(ROUND($G172/$I172,2)*12,J172)</f>
        <v>606254.28</v>
      </c>
      <c r="X172" s="27">
        <f>W172</f>
        <v>606254.28</v>
      </c>
      <c r="Y172" s="28">
        <v>1</v>
      </c>
      <c r="Z172" s="28">
        <v>1</v>
      </c>
      <c r="AA172" s="29"/>
      <c r="AB172" s="29">
        <f t="shared" ref="AB172" si="67">Z172*X172</f>
        <v>606254.28</v>
      </c>
      <c r="AC172" s="61"/>
      <c r="AD172" s="31"/>
      <c r="AE172" s="32"/>
      <c r="AF172" s="33"/>
      <c r="AG172" s="32"/>
      <c r="AH172" s="33"/>
      <c r="AI172" s="34"/>
      <c r="AJ172" s="258"/>
      <c r="AK172" s="33"/>
      <c r="AL172" s="33"/>
      <c r="AM172" s="33"/>
      <c r="AN172" s="35"/>
      <c r="AO172" s="35"/>
      <c r="AP172" s="259"/>
    </row>
    <row r="173" spans="1:42" x14ac:dyDescent="0.25">
      <c r="AA173" s="403">
        <f>SUM(AA171:AA172)</f>
        <v>795342.36</v>
      </c>
      <c r="AB173" s="403">
        <f>SUM(AB171:AB172)</f>
        <v>1401596.6400000001</v>
      </c>
    </row>
  </sheetData>
  <sheetProtection formatColumns="0" formatRows="0" autoFilter="0"/>
  <mergeCells count="19">
    <mergeCell ref="AL3:AL4"/>
    <mergeCell ref="AM3:AM4"/>
    <mergeCell ref="AA2:AB2"/>
    <mergeCell ref="AJ2:AK2"/>
    <mergeCell ref="AL2:AM2"/>
    <mergeCell ref="AK3:AK4"/>
    <mergeCell ref="A165:B165"/>
    <mergeCell ref="AE3:AE4"/>
    <mergeCell ref="AF3:AF4"/>
    <mergeCell ref="AG3:AG4"/>
    <mergeCell ref="AH3:AH4"/>
    <mergeCell ref="AI3:AI4"/>
    <mergeCell ref="AJ3:AJ4"/>
    <mergeCell ref="AC3:AC4"/>
    <mergeCell ref="O1:Q1"/>
    <mergeCell ref="AA1:AB1"/>
    <mergeCell ref="A2:W2"/>
    <mergeCell ref="Y3:Z3"/>
    <mergeCell ref="AA3:AB3"/>
  </mergeCells>
  <conditionalFormatting sqref="Z5 Z12 Z14 Z17:Z72 Z78:Z90 Z74:Z76">
    <cfRule type="cellIs" dxfId="35" priority="24" operator="lessThan">
      <formula>1</formula>
    </cfRule>
  </conditionalFormatting>
  <conditionalFormatting sqref="Z5 Z12 Z14 Z17:Z72 Z78:Z90 Z74:Z76">
    <cfRule type="cellIs" dxfId="34" priority="26" operator="lessThan">
      <formula>1</formula>
    </cfRule>
  </conditionalFormatting>
  <conditionalFormatting sqref="Z5 Z12 Z14 Z17:Z29">
    <cfRule type="cellIs" dxfId="33" priority="25" operator="lessThan">
      <formula>1</formula>
    </cfRule>
  </conditionalFormatting>
  <conditionalFormatting sqref="Z10:Z11">
    <cfRule type="cellIs" dxfId="32" priority="21" operator="lessThan">
      <formula>1</formula>
    </cfRule>
  </conditionalFormatting>
  <conditionalFormatting sqref="Z10:Z11">
    <cfRule type="cellIs" dxfId="31" priority="23" operator="lessThan">
      <formula>1</formula>
    </cfRule>
  </conditionalFormatting>
  <conditionalFormatting sqref="Z10:Z11">
    <cfRule type="cellIs" dxfId="30" priority="22" operator="lessThan">
      <formula>1</formula>
    </cfRule>
  </conditionalFormatting>
  <conditionalFormatting sqref="Z15">
    <cfRule type="cellIs" dxfId="29" priority="18" operator="lessThan">
      <formula>1</formula>
    </cfRule>
  </conditionalFormatting>
  <conditionalFormatting sqref="Z15">
    <cfRule type="cellIs" dxfId="28" priority="20" operator="lessThan">
      <formula>1</formula>
    </cfRule>
  </conditionalFormatting>
  <conditionalFormatting sqref="Z15">
    <cfRule type="cellIs" dxfId="27" priority="19" operator="lessThan">
      <formula>1</formula>
    </cfRule>
  </conditionalFormatting>
  <conditionalFormatting sqref="Z77">
    <cfRule type="cellIs" dxfId="26" priority="16" operator="lessThan">
      <formula>1</formula>
    </cfRule>
  </conditionalFormatting>
  <conditionalFormatting sqref="Z77">
    <cfRule type="cellIs" dxfId="25" priority="17" operator="lessThan">
      <formula>1</formula>
    </cfRule>
  </conditionalFormatting>
  <conditionalFormatting sqref="Z6:Z9">
    <cfRule type="cellIs" dxfId="24" priority="13" operator="lessThan">
      <formula>1</formula>
    </cfRule>
  </conditionalFormatting>
  <conditionalFormatting sqref="Z6:Z9">
    <cfRule type="cellIs" dxfId="23" priority="15" operator="lessThan">
      <formula>1</formula>
    </cfRule>
  </conditionalFormatting>
  <conditionalFormatting sqref="Z6:Z9">
    <cfRule type="cellIs" dxfId="22" priority="14" operator="lessThan">
      <formula>1</formula>
    </cfRule>
  </conditionalFormatting>
  <conditionalFormatting sqref="Z13">
    <cfRule type="cellIs" dxfId="21" priority="10" operator="lessThan">
      <formula>1</formula>
    </cfRule>
  </conditionalFormatting>
  <conditionalFormatting sqref="Z13">
    <cfRule type="cellIs" dxfId="20" priority="12" operator="lessThan">
      <formula>1</formula>
    </cfRule>
  </conditionalFormatting>
  <conditionalFormatting sqref="Z13">
    <cfRule type="cellIs" dxfId="19" priority="11" operator="lessThan">
      <formula>1</formula>
    </cfRule>
  </conditionalFormatting>
  <conditionalFormatting sqref="Z73">
    <cfRule type="cellIs" dxfId="18" priority="8" operator="lessThan">
      <formula>1</formula>
    </cfRule>
  </conditionalFormatting>
  <conditionalFormatting sqref="Z73">
    <cfRule type="cellIs" dxfId="17" priority="9" operator="lessThan">
      <formula>1</formula>
    </cfRule>
  </conditionalFormatting>
  <conditionalFormatting sqref="Z16">
    <cfRule type="cellIs" dxfId="16" priority="5" operator="lessThan">
      <formula>1</formula>
    </cfRule>
  </conditionalFormatting>
  <conditionalFormatting sqref="Z16">
    <cfRule type="cellIs" dxfId="15" priority="7" operator="lessThan">
      <formula>1</formula>
    </cfRule>
  </conditionalFormatting>
  <conditionalFormatting sqref="Z16">
    <cfRule type="cellIs" dxfId="14" priority="6" operator="lessThan">
      <formula>1</formula>
    </cfRule>
  </conditionalFormatting>
  <conditionalFormatting sqref="Z171">
    <cfRule type="cellIs" dxfId="13" priority="3" operator="lessThan">
      <formula>1</formula>
    </cfRule>
  </conditionalFormatting>
  <conditionalFormatting sqref="Z171">
    <cfRule type="cellIs" dxfId="12" priority="4" operator="lessThan">
      <formula>1</formula>
    </cfRule>
  </conditionalFormatting>
  <conditionalFormatting sqref="Z172">
    <cfRule type="cellIs" dxfId="11" priority="1" operator="lessThan">
      <formula>1</formula>
    </cfRule>
  </conditionalFormatting>
  <conditionalFormatting sqref="Z172">
    <cfRule type="cellIs" dxfId="10" priority="2" operator="less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79" fitToWidth="3" orientation="landscape" r:id="rId1"/>
  <colBreaks count="1" manualBreakCount="1">
    <brk id="16" max="570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4"/>
  <sheetViews>
    <sheetView topLeftCell="A33" zoomScale="70" zoomScaleNormal="70" workbookViewId="0">
      <selection activeCell="N67" sqref="N67"/>
    </sheetView>
  </sheetViews>
  <sheetFormatPr defaultColWidth="9.140625" defaultRowHeight="15" x14ac:dyDescent="0.25"/>
  <cols>
    <col min="1" max="1" width="8" style="81" customWidth="1"/>
    <col min="2" max="2" width="49" style="81" customWidth="1"/>
    <col min="3" max="3" width="21" style="178" customWidth="1"/>
    <col min="4" max="4" width="21.42578125" style="81" customWidth="1"/>
    <col min="5" max="5" width="19.85546875" style="81" customWidth="1"/>
    <col min="6" max="6" width="18.42578125" style="81" customWidth="1"/>
    <col min="7" max="7" width="21.5703125" style="81" bestFit="1" customWidth="1"/>
    <col min="8" max="8" width="17.85546875" style="81" customWidth="1"/>
    <col min="9" max="9" width="15.5703125" style="81" customWidth="1"/>
    <col min="10" max="10" width="15.85546875" style="81" customWidth="1"/>
    <col min="11" max="11" width="25.5703125" style="81" customWidth="1"/>
    <col min="12" max="12" width="13.28515625" style="81" customWidth="1"/>
    <col min="13" max="13" width="13.7109375" style="81" customWidth="1"/>
    <col min="14" max="14" width="14.5703125" style="81" customWidth="1"/>
    <col min="15" max="15" width="17.85546875" style="81" customWidth="1"/>
    <col min="16" max="17" width="14.42578125" style="81" customWidth="1"/>
    <col min="18" max="18" width="19.42578125" style="81" customWidth="1"/>
    <col min="19" max="19" width="18.7109375" style="81" customWidth="1"/>
    <col min="20" max="20" width="20.85546875" style="81" customWidth="1"/>
    <col min="21" max="21" width="20.42578125" style="81" customWidth="1"/>
    <col min="22" max="22" width="13.85546875" style="81" customWidth="1"/>
    <col min="23" max="23" width="13.28515625" style="81" customWidth="1"/>
    <col min="24" max="31" width="14.5703125" style="81" customWidth="1"/>
    <col min="32" max="32" width="16.7109375" style="81" customWidth="1"/>
    <col min="33" max="33" width="16.140625" style="81" customWidth="1"/>
    <col min="34" max="16384" width="9.140625" style="81"/>
  </cols>
  <sheetData>
    <row r="1" spans="1:44" ht="21.75" customHeight="1" x14ac:dyDescent="0.25">
      <c r="A1" s="77"/>
      <c r="B1" s="311" t="str">
        <f>'[75]расчет РЕЗ'!E1</f>
        <v>АО "Салехардэнерго"</v>
      </c>
      <c r="C1" s="311"/>
      <c r="D1" s="311"/>
      <c r="E1" s="311"/>
      <c r="F1" s="311"/>
      <c r="G1" s="311"/>
      <c r="H1" s="311"/>
      <c r="I1" s="78"/>
      <c r="J1" s="77"/>
      <c r="K1" s="79"/>
      <c r="L1" s="80"/>
      <c r="M1" s="80"/>
      <c r="N1" s="79"/>
      <c r="O1" s="79"/>
      <c r="V1" s="79"/>
      <c r="W1" s="79"/>
      <c r="X1" s="79"/>
      <c r="Y1" s="79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pans="1:44" ht="25.15" customHeight="1" x14ac:dyDescent="0.25">
      <c r="A2" s="312" t="s">
        <v>184</v>
      </c>
      <c r="B2" s="312"/>
      <c r="C2" s="312"/>
      <c r="D2" s="312"/>
      <c r="E2" s="312"/>
      <c r="F2" s="312"/>
      <c r="G2" s="312"/>
      <c r="H2" s="312"/>
      <c r="I2" s="312"/>
      <c r="J2" s="83"/>
      <c r="K2" s="84"/>
      <c r="L2" s="80"/>
      <c r="M2" s="80"/>
      <c r="N2" s="79"/>
      <c r="O2" s="79"/>
      <c r="V2" s="79"/>
      <c r="W2" s="79"/>
      <c r="X2" s="79"/>
      <c r="Y2" s="79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</row>
    <row r="3" spans="1:44" ht="14.1" customHeight="1" x14ac:dyDescent="0.25">
      <c r="A3" s="77"/>
      <c r="B3" s="83"/>
      <c r="C3" s="77"/>
      <c r="D3" s="77"/>
      <c r="E3" s="77"/>
      <c r="F3" s="77"/>
      <c r="G3" s="77"/>
      <c r="H3" s="85"/>
      <c r="I3" s="85" t="s">
        <v>185</v>
      </c>
      <c r="J3" s="77"/>
      <c r="K3" s="313" t="s">
        <v>186</v>
      </c>
      <c r="L3" s="314"/>
      <c r="M3" s="314"/>
      <c r="N3" s="314"/>
      <c r="O3" s="314"/>
      <c r="P3" s="314"/>
      <c r="Q3" s="314"/>
      <c r="R3" s="314"/>
      <c r="S3" s="315"/>
      <c r="T3" s="319" t="s">
        <v>187</v>
      </c>
      <c r="U3" s="322" t="s">
        <v>188</v>
      </c>
      <c r="W3" s="313" t="s">
        <v>186</v>
      </c>
      <c r="X3" s="314"/>
      <c r="Y3" s="314"/>
      <c r="Z3" s="314"/>
      <c r="AA3" s="314"/>
      <c r="AB3" s="314"/>
      <c r="AC3" s="314"/>
      <c r="AD3" s="314"/>
      <c r="AE3" s="315"/>
      <c r="AF3" s="319" t="s">
        <v>187</v>
      </c>
      <c r="AG3" s="322" t="s">
        <v>188</v>
      </c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pans="1:44" ht="13.9" customHeight="1" x14ac:dyDescent="0.25">
      <c r="A4" s="334" t="s">
        <v>189</v>
      </c>
      <c r="B4" s="334" t="s">
        <v>190</v>
      </c>
      <c r="C4" s="334" t="s">
        <v>191</v>
      </c>
      <c r="D4" s="334" t="s">
        <v>192</v>
      </c>
      <c r="E4" s="334"/>
      <c r="F4" s="334"/>
      <c r="G4" s="334"/>
      <c r="H4" s="334"/>
      <c r="I4" s="334"/>
      <c r="J4" s="77"/>
      <c r="K4" s="316"/>
      <c r="L4" s="317"/>
      <c r="M4" s="317"/>
      <c r="N4" s="317"/>
      <c r="O4" s="317"/>
      <c r="P4" s="317"/>
      <c r="Q4" s="317"/>
      <c r="R4" s="317"/>
      <c r="S4" s="318"/>
      <c r="T4" s="320"/>
      <c r="U4" s="323"/>
      <c r="W4" s="316"/>
      <c r="X4" s="317"/>
      <c r="Y4" s="317"/>
      <c r="Z4" s="317"/>
      <c r="AA4" s="317"/>
      <c r="AB4" s="317"/>
      <c r="AC4" s="317"/>
      <c r="AD4" s="317"/>
      <c r="AE4" s="318"/>
      <c r="AF4" s="320"/>
      <c r="AG4" s="323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</row>
    <row r="5" spans="1:44" ht="14.1" customHeight="1" x14ac:dyDescent="0.25">
      <c r="A5" s="334"/>
      <c r="B5" s="334"/>
      <c r="C5" s="334"/>
      <c r="D5" s="334" t="s">
        <v>193</v>
      </c>
      <c r="E5" s="335" t="s">
        <v>194</v>
      </c>
      <c r="F5" s="334" t="s">
        <v>195</v>
      </c>
      <c r="G5" s="334"/>
      <c r="H5" s="334"/>
      <c r="I5" s="336" t="s">
        <v>196</v>
      </c>
      <c r="J5" s="77"/>
      <c r="K5" s="325" t="s">
        <v>197</v>
      </c>
      <c r="L5" s="328" t="str">
        <f>[75]Титульный!C11</f>
        <v>2024</v>
      </c>
      <c r="M5" s="329"/>
      <c r="N5" s="329"/>
      <c r="O5" s="329"/>
      <c r="P5" s="329"/>
      <c r="Q5" s="330"/>
      <c r="R5" s="331" t="s">
        <v>191</v>
      </c>
      <c r="S5" s="330"/>
      <c r="T5" s="320"/>
      <c r="U5" s="323"/>
      <c r="W5" s="325" t="s">
        <v>197</v>
      </c>
      <c r="X5" s="328" t="str">
        <f>[75]Титульный!C11</f>
        <v>2024</v>
      </c>
      <c r="Y5" s="329"/>
      <c r="Z5" s="329"/>
      <c r="AA5" s="329"/>
      <c r="AB5" s="329"/>
      <c r="AC5" s="330"/>
      <c r="AD5" s="331" t="s">
        <v>191</v>
      </c>
      <c r="AE5" s="330"/>
      <c r="AF5" s="320"/>
      <c r="AG5" s="323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4.45" customHeight="1" x14ac:dyDescent="0.25">
      <c r="A6" s="334"/>
      <c r="B6" s="334"/>
      <c r="C6" s="334"/>
      <c r="D6" s="334"/>
      <c r="E6" s="335"/>
      <c r="F6" s="86" t="s">
        <v>198</v>
      </c>
      <c r="G6" s="86" t="s">
        <v>199</v>
      </c>
      <c r="H6" s="86" t="s">
        <v>200</v>
      </c>
      <c r="I6" s="336"/>
      <c r="J6" s="77"/>
      <c r="K6" s="326"/>
      <c r="L6" s="340" t="s">
        <v>201</v>
      </c>
      <c r="M6" s="340"/>
      <c r="N6" s="340" t="s">
        <v>202</v>
      </c>
      <c r="O6" s="340"/>
      <c r="P6" s="340" t="s">
        <v>203</v>
      </c>
      <c r="Q6" s="340"/>
      <c r="R6" s="332"/>
      <c r="S6" s="333"/>
      <c r="T6" s="320"/>
      <c r="U6" s="323"/>
      <c r="W6" s="326"/>
      <c r="X6" s="340" t="s">
        <v>201</v>
      </c>
      <c r="Y6" s="340"/>
      <c r="Z6" s="340" t="s">
        <v>202</v>
      </c>
      <c r="AA6" s="340"/>
      <c r="AB6" s="340" t="s">
        <v>203</v>
      </c>
      <c r="AC6" s="340"/>
      <c r="AD6" s="332"/>
      <c r="AE6" s="333"/>
      <c r="AF6" s="320"/>
      <c r="AG6" s="323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</row>
    <row r="7" spans="1:44" ht="24.75" customHeight="1" x14ac:dyDescent="0.25">
      <c r="A7" s="337" t="s">
        <v>204</v>
      </c>
      <c r="B7" s="338"/>
      <c r="C7" s="87"/>
      <c r="D7" s="88">
        <f>D8/C8</f>
        <v>0.53782423614141173</v>
      </c>
      <c r="E7" s="89">
        <f>E8/C8</f>
        <v>0.45854176710659056</v>
      </c>
      <c r="F7" s="88">
        <f>F8/C8</f>
        <v>0.44790583459384431</v>
      </c>
      <c r="G7" s="88">
        <f>G8/C8</f>
        <v>1.0635932512746254E-2</v>
      </c>
      <c r="H7" s="88">
        <f>H8/C8</f>
        <v>0</v>
      </c>
      <c r="I7" s="88">
        <f>I8/C8</f>
        <v>3.6339967519975437E-3</v>
      </c>
      <c r="J7" s="77"/>
      <c r="K7" s="327"/>
      <c r="L7" s="90" t="s">
        <v>205</v>
      </c>
      <c r="M7" s="90" t="s">
        <v>206</v>
      </c>
      <c r="N7" s="90" t="s">
        <v>205</v>
      </c>
      <c r="O7" s="90" t="s">
        <v>206</v>
      </c>
      <c r="P7" s="90" t="s">
        <v>205</v>
      </c>
      <c r="Q7" s="90" t="s">
        <v>206</v>
      </c>
      <c r="R7" s="90" t="s">
        <v>205</v>
      </c>
      <c r="S7" s="90" t="s">
        <v>206</v>
      </c>
      <c r="T7" s="321"/>
      <c r="U7" s="324"/>
      <c r="W7" s="327"/>
      <c r="X7" s="90" t="s">
        <v>205</v>
      </c>
      <c r="Y7" s="90" t="s">
        <v>206</v>
      </c>
      <c r="Z7" s="90" t="s">
        <v>205</v>
      </c>
      <c r="AA7" s="90" t="s">
        <v>206</v>
      </c>
      <c r="AB7" s="90" t="s">
        <v>205</v>
      </c>
      <c r="AC7" s="90" t="s">
        <v>206</v>
      </c>
      <c r="AD7" s="90" t="s">
        <v>205</v>
      </c>
      <c r="AE7" s="90" t="s">
        <v>206</v>
      </c>
      <c r="AF7" s="321"/>
      <c r="AG7" s="324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</row>
    <row r="8" spans="1:44" ht="19.5" customHeight="1" x14ac:dyDescent="0.25">
      <c r="A8" s="337" t="s">
        <v>207</v>
      </c>
      <c r="B8" s="338"/>
      <c r="C8" s="91">
        <f>D8+E8+I8</f>
        <v>346027.2270090814</v>
      </c>
      <c r="D8" s="91">
        <f>'[75]расчет РЕЗ'!E127</f>
        <v>186101.82905029008</v>
      </c>
      <c r="E8" s="92">
        <f>F8+G8+H8</f>
        <v>158667.93613973755</v>
      </c>
      <c r="F8" s="91">
        <f>'[75]расчет РЕЗ'!E134</f>
        <v>154987.61390569623</v>
      </c>
      <c r="G8" s="91">
        <f>'[75]расчет РЕЗ'!E138</f>
        <v>3680.3222340413176</v>
      </c>
      <c r="H8" s="91">
        <f>'[75]расчет РЕЗ'!E142</f>
        <v>0</v>
      </c>
      <c r="I8" s="91">
        <f>'[75]расчет РЕЗ'!E146</f>
        <v>1257.4618190537185</v>
      </c>
      <c r="J8" s="77">
        <f>C8-'[75]расчет РЕЗ'!E149</f>
        <v>0</v>
      </c>
      <c r="K8" s="93" t="s">
        <v>208</v>
      </c>
      <c r="L8" s="94"/>
      <c r="M8" s="95"/>
      <c r="N8" s="94"/>
      <c r="O8" s="94"/>
      <c r="P8" s="96"/>
      <c r="Q8" s="96"/>
      <c r="R8" s="97">
        <f t="shared" ref="R8:S13" si="0">L8+N8+P8</f>
        <v>0</v>
      </c>
      <c r="S8" s="97">
        <f t="shared" si="0"/>
        <v>0</v>
      </c>
      <c r="T8" s="98">
        <f>IF(S8-R8&gt;0,0,(S8-R8))</f>
        <v>0</v>
      </c>
      <c r="U8" s="99">
        <f>SUM(U9)</f>
        <v>0</v>
      </c>
      <c r="W8" s="93" t="s">
        <v>208</v>
      </c>
      <c r="X8" s="94"/>
      <c r="Y8" s="95"/>
      <c r="Z8" s="94"/>
      <c r="AA8" s="94"/>
      <c r="AB8" s="94"/>
      <c r="AC8" s="94"/>
      <c r="AD8" s="97">
        <f t="shared" ref="AD8:AE12" si="1">X8+Z8+AB8</f>
        <v>0</v>
      </c>
      <c r="AE8" s="97">
        <f t="shared" si="1"/>
        <v>0</v>
      </c>
      <c r="AF8" s="100">
        <f>IF(AE8-AD8&gt;0,0,(AE8-AD8))</f>
        <v>0</v>
      </c>
      <c r="AG8" s="99">
        <f>SUM(AG9)</f>
        <v>0</v>
      </c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</row>
    <row r="9" spans="1:44" ht="29.25" customHeight="1" x14ac:dyDescent="0.25">
      <c r="A9" s="101">
        <v>1</v>
      </c>
      <c r="B9" s="102" t="s">
        <v>209</v>
      </c>
      <c r="C9" s="103">
        <f>'[75]расчет амортизации '!AJ165/1000</f>
        <v>3767.5225408095812</v>
      </c>
      <c r="D9" s="104">
        <f>$C$9*D7</f>
        <v>2026.2649326564638</v>
      </c>
      <c r="E9" s="104">
        <f t="shared" ref="E9:I9" si="2">$C$9*E7</f>
        <v>1727.5664434767373</v>
      </c>
      <c r="F9" s="104">
        <f t="shared" si="2"/>
        <v>1687.4953279924364</v>
      </c>
      <c r="G9" s="104">
        <f t="shared" si="2"/>
        <v>40.071115484301004</v>
      </c>
      <c r="H9" s="104">
        <f t="shared" si="2"/>
        <v>0</v>
      </c>
      <c r="I9" s="104">
        <f t="shared" si="2"/>
        <v>13.691164676379552</v>
      </c>
      <c r="J9" s="77"/>
      <c r="K9" s="105" t="s">
        <v>210</v>
      </c>
      <c r="L9" s="94"/>
      <c r="M9" s="94"/>
      <c r="N9" s="94"/>
      <c r="O9" s="94"/>
      <c r="P9" s="106"/>
      <c r="Q9" s="106"/>
      <c r="R9" s="107"/>
      <c r="S9" s="94"/>
      <c r="T9" s="108"/>
      <c r="U9" s="109">
        <f>-M9</f>
        <v>0</v>
      </c>
      <c r="W9" s="110" t="s">
        <v>210</v>
      </c>
      <c r="X9" s="111"/>
      <c r="Y9" s="112"/>
      <c r="Z9" s="112"/>
      <c r="AA9" s="112"/>
      <c r="AB9" s="112"/>
      <c r="AC9" s="112"/>
      <c r="AD9" s="113"/>
      <c r="AE9" s="112"/>
      <c r="AF9" s="114"/>
      <c r="AG9" s="115">
        <f>-Y9</f>
        <v>0</v>
      </c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</row>
    <row r="10" spans="1:44" ht="21.4" customHeight="1" x14ac:dyDescent="0.25">
      <c r="A10" s="101">
        <v>2</v>
      </c>
      <c r="B10" s="102" t="s">
        <v>211</v>
      </c>
      <c r="C10" s="104">
        <f>D10+E10+I10</f>
        <v>12811.311899999997</v>
      </c>
      <c r="D10" s="104">
        <f>SUM(D11:D15)</f>
        <v>6890.2340365868777</v>
      </c>
      <c r="E10" s="104">
        <f t="shared" ref="E10:I10" si="3">SUM(E11:E15)</f>
        <v>5874.5215975796928</v>
      </c>
      <c r="F10" s="104">
        <f t="shared" si="3"/>
        <v>5738.2613488115494</v>
      </c>
      <c r="G10" s="104">
        <f t="shared" si="3"/>
        <v>136.26024876814299</v>
      </c>
      <c r="H10" s="104">
        <f t="shared" si="3"/>
        <v>0</v>
      </c>
      <c r="I10" s="104">
        <f t="shared" si="3"/>
        <v>46.556265833427481</v>
      </c>
      <c r="J10" s="77"/>
      <c r="K10" s="93" t="s">
        <v>212</v>
      </c>
      <c r="L10" s="94"/>
      <c r="M10" s="94"/>
      <c r="N10" s="94"/>
      <c r="O10" s="94"/>
      <c r="P10" s="96"/>
      <c r="Q10" s="96"/>
      <c r="R10" s="107"/>
      <c r="S10" s="94"/>
      <c r="T10" s="108"/>
      <c r="U10" s="109"/>
      <c r="W10" s="110" t="s">
        <v>212</v>
      </c>
      <c r="X10" s="112"/>
      <c r="Y10" s="112"/>
      <c r="Z10" s="112"/>
      <c r="AA10" s="112"/>
      <c r="AB10" s="112"/>
      <c r="AC10" s="112"/>
      <c r="AD10" s="113"/>
      <c r="AE10" s="112"/>
      <c r="AF10" s="114"/>
      <c r="AG10" s="115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</row>
    <row r="11" spans="1:44" ht="21.4" customHeight="1" x14ac:dyDescent="0.25">
      <c r="A11" s="116" t="s">
        <v>213</v>
      </c>
      <c r="B11" s="117" t="s">
        <v>214</v>
      </c>
      <c r="C11" s="118">
        <f>'[75]расчет распределения налогов'!D8</f>
        <v>29.896690000000003</v>
      </c>
      <c r="D11" s="118">
        <f>$C$11*D7</f>
        <v>16.079164462406585</v>
      </c>
      <c r="E11" s="118">
        <f>F11+G11+H11</f>
        <v>13.708881063237937</v>
      </c>
      <c r="F11" s="118">
        <f t="shared" ref="F11:I11" si="4">$C$11*F7</f>
        <v>13.390901886043441</v>
      </c>
      <c r="G11" s="118">
        <f t="shared" si="4"/>
        <v>0.31797917719449587</v>
      </c>
      <c r="H11" s="118">
        <f t="shared" si="4"/>
        <v>0</v>
      </c>
      <c r="I11" s="118">
        <f t="shared" si="4"/>
        <v>0.10864447435547746</v>
      </c>
      <c r="J11" s="77"/>
      <c r="K11" s="93" t="s">
        <v>215</v>
      </c>
      <c r="L11" s="94"/>
      <c r="M11" s="94"/>
      <c r="N11" s="94"/>
      <c r="O11" s="94"/>
      <c r="P11" s="96"/>
      <c r="Q11" s="96"/>
      <c r="R11" s="97">
        <f t="shared" si="0"/>
        <v>0</v>
      </c>
      <c r="S11" s="97">
        <f t="shared" si="0"/>
        <v>0</v>
      </c>
      <c r="T11" s="119">
        <f>IF(S11-R11&gt;0,0,(S11-R11))</f>
        <v>0</v>
      </c>
      <c r="U11" s="119"/>
      <c r="W11" s="93" t="s">
        <v>215</v>
      </c>
      <c r="X11" s="94"/>
      <c r="Y11" s="94"/>
      <c r="Z11" s="94"/>
      <c r="AA11" s="94"/>
      <c r="AB11" s="94"/>
      <c r="AC11" s="94"/>
      <c r="AD11" s="97">
        <f t="shared" si="1"/>
        <v>0</v>
      </c>
      <c r="AE11" s="97">
        <f t="shared" si="1"/>
        <v>0</v>
      </c>
      <c r="AF11" s="119">
        <f>IF(AE11-AD11&gt;0,0,(AE11-AD11))</f>
        <v>0</v>
      </c>
      <c r="AG11" s="119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</row>
    <row r="12" spans="1:44" ht="21.4" customHeight="1" x14ac:dyDescent="0.25">
      <c r="A12" s="116" t="s">
        <v>216</v>
      </c>
      <c r="B12" s="117" t="s">
        <v>217</v>
      </c>
      <c r="C12" s="118">
        <f>'[75]расчет распределения налогов'!D9</f>
        <v>367.15195</v>
      </c>
      <c r="D12" s="118">
        <f>$C$12*D7</f>
        <v>197.46321705657979</v>
      </c>
      <c r="E12" s="118">
        <f t="shared" ref="E12:E14" si="5">F12+G12+H12</f>
        <v>168.35450394963058</v>
      </c>
      <c r="F12" s="118">
        <f t="shared" ref="F12:I12" si="6">$C$12*F7</f>
        <v>164.4495005875074</v>
      </c>
      <c r="G12" s="118">
        <f t="shared" si="6"/>
        <v>3.9050033621231872</v>
      </c>
      <c r="H12" s="118">
        <f t="shared" si="6"/>
        <v>0</v>
      </c>
      <c r="I12" s="118">
        <f t="shared" si="6"/>
        <v>1.3342289937895646</v>
      </c>
      <c r="J12" s="77"/>
      <c r="K12" s="120" t="s">
        <v>218</v>
      </c>
      <c r="L12" s="121"/>
      <c r="M12" s="121"/>
      <c r="N12" s="121"/>
      <c r="O12" s="121"/>
      <c r="P12" s="121"/>
      <c r="Q12" s="121"/>
      <c r="R12" s="97">
        <f t="shared" si="0"/>
        <v>0</v>
      </c>
      <c r="S12" s="97">
        <f>M12+O12+Q12</f>
        <v>0</v>
      </c>
      <c r="T12" s="98">
        <f>IF(S12-R12&gt;0,0,(S12-R12)*1000)</f>
        <v>0</v>
      </c>
      <c r="U12" s="99"/>
      <c r="W12" s="120" t="s">
        <v>218</v>
      </c>
      <c r="X12" s="121">
        <v>0</v>
      </c>
      <c r="Y12" s="121">
        <v>0</v>
      </c>
      <c r="Z12" s="121">
        <v>0</v>
      </c>
      <c r="AA12" s="121">
        <v>0</v>
      </c>
      <c r="AB12" s="121">
        <v>0</v>
      </c>
      <c r="AC12" s="121">
        <v>0</v>
      </c>
      <c r="AD12" s="97">
        <f t="shared" si="1"/>
        <v>0</v>
      </c>
      <c r="AE12" s="97">
        <f t="shared" si="1"/>
        <v>0</v>
      </c>
      <c r="AF12" s="98">
        <f>IF(AE12-AD12&gt;0,0,(AE12-AD12)*1000)</f>
        <v>0</v>
      </c>
      <c r="AG12" s="99">
        <f>IF(AF12-AE12&gt;0,0,(AF12-AE12)*1000)</f>
        <v>0</v>
      </c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</row>
    <row r="13" spans="1:44" ht="17.25" customHeight="1" x14ac:dyDescent="0.25">
      <c r="A13" s="116" t="s">
        <v>219</v>
      </c>
      <c r="B13" s="117" t="s">
        <v>220</v>
      </c>
      <c r="C13" s="118">
        <f>'[75]расчет распределения налогов'!D10</f>
        <v>0</v>
      </c>
      <c r="D13" s="118">
        <f>$C$13*D7</f>
        <v>0</v>
      </c>
      <c r="E13" s="118">
        <f t="shared" si="5"/>
        <v>0</v>
      </c>
      <c r="F13" s="118">
        <f t="shared" ref="F13:I13" si="7">$C$13*F7</f>
        <v>0</v>
      </c>
      <c r="G13" s="118">
        <f t="shared" si="7"/>
        <v>0</v>
      </c>
      <c r="H13" s="118">
        <f t="shared" si="7"/>
        <v>0</v>
      </c>
      <c r="I13" s="118">
        <f t="shared" si="7"/>
        <v>0</v>
      </c>
      <c r="J13" s="77"/>
      <c r="K13" s="122" t="s">
        <v>221</v>
      </c>
      <c r="L13" s="123"/>
      <c r="M13" s="123"/>
      <c r="N13" s="123"/>
      <c r="O13" s="123"/>
      <c r="P13" s="124"/>
      <c r="Q13" s="124"/>
      <c r="R13" s="97">
        <f t="shared" si="0"/>
        <v>0</v>
      </c>
      <c r="S13" s="125">
        <f t="shared" si="0"/>
        <v>0</v>
      </c>
      <c r="T13" s="98">
        <v>0</v>
      </c>
      <c r="U13" s="99">
        <v>0</v>
      </c>
      <c r="W13" s="93" t="s">
        <v>191</v>
      </c>
      <c r="X13" s="126">
        <f t="shared" ref="X13:AC13" si="8">X8+X11+X12</f>
        <v>0</v>
      </c>
      <c r="Y13" s="126">
        <f t="shared" si="8"/>
        <v>0</v>
      </c>
      <c r="Z13" s="126">
        <f t="shared" si="8"/>
        <v>0</v>
      </c>
      <c r="AA13" s="126">
        <f t="shared" si="8"/>
        <v>0</v>
      </c>
      <c r="AB13" s="126">
        <f t="shared" si="8"/>
        <v>0</v>
      </c>
      <c r="AC13" s="126">
        <f t="shared" si="8"/>
        <v>0</v>
      </c>
      <c r="AD13" s="127">
        <f>X13+Z13+AB13</f>
        <v>0</v>
      </c>
      <c r="AE13" s="127">
        <f>Y13+AA13+AC13</f>
        <v>0</v>
      </c>
      <c r="AF13" s="100">
        <f>SUM(AF8:AF12)</f>
        <v>0</v>
      </c>
      <c r="AG13" s="119">
        <f>AG8</f>
        <v>0</v>
      </c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</row>
    <row r="14" spans="1:44" ht="21.4" customHeight="1" x14ac:dyDescent="0.25">
      <c r="A14" s="116" t="s">
        <v>222</v>
      </c>
      <c r="B14" s="117" t="s">
        <v>223</v>
      </c>
      <c r="C14" s="118">
        <f>'[75]расчет распределения налогов'!D11</f>
        <v>0</v>
      </c>
      <c r="D14" s="118">
        <f>$C$14*D7</f>
        <v>0</v>
      </c>
      <c r="E14" s="118">
        <f t="shared" si="5"/>
        <v>0</v>
      </c>
      <c r="F14" s="118">
        <f t="shared" ref="F14:I14" si="9">$C$14*F7</f>
        <v>0</v>
      </c>
      <c r="G14" s="118">
        <f t="shared" si="9"/>
        <v>0</v>
      </c>
      <c r="H14" s="118">
        <f t="shared" si="9"/>
        <v>0</v>
      </c>
      <c r="I14" s="118">
        <f t="shared" si="9"/>
        <v>0</v>
      </c>
      <c r="J14" s="77"/>
      <c r="K14" s="128" t="s">
        <v>191</v>
      </c>
      <c r="L14" s="127">
        <f>L8+L11+L12+L13</f>
        <v>0</v>
      </c>
      <c r="M14" s="127">
        <f t="shared" ref="M14:P14" si="10">M8+M11+M12+M13</f>
        <v>0</v>
      </c>
      <c r="N14" s="127">
        <f t="shared" si="10"/>
        <v>0</v>
      </c>
      <c r="O14" s="127">
        <f t="shared" si="10"/>
        <v>0</v>
      </c>
      <c r="P14" s="127">
        <f t="shared" si="10"/>
        <v>0</v>
      </c>
      <c r="Q14" s="127">
        <f>Q8+Q11+Q12+Q13</f>
        <v>0</v>
      </c>
      <c r="R14" s="127">
        <f>L14+N14+P14</f>
        <v>0</v>
      </c>
      <c r="S14" s="127">
        <f>M14+O14+Q14</f>
        <v>0</v>
      </c>
      <c r="T14" s="100">
        <f>T8+T11+T12+T13</f>
        <v>0</v>
      </c>
      <c r="U14" s="119">
        <f>U8</f>
        <v>0</v>
      </c>
      <c r="AA14" s="82"/>
      <c r="AB14" s="82"/>
      <c r="AC14" s="82"/>
      <c r="AD14" s="82"/>
      <c r="AE14" s="82"/>
      <c r="AF14" s="82"/>
      <c r="AG14" s="129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</row>
    <row r="15" spans="1:44" ht="25.5" customHeight="1" x14ac:dyDescent="0.25">
      <c r="A15" s="116" t="s">
        <v>224</v>
      </c>
      <c r="B15" s="117" t="s">
        <v>225</v>
      </c>
      <c r="C15" s="118">
        <f>'[75]расчет распределения налогов'!D12</f>
        <v>12414.26326</v>
      </c>
      <c r="D15" s="118">
        <f>$C$15*D7</f>
        <v>6676.6916550678916</v>
      </c>
      <c r="E15" s="118">
        <f t="shared" ref="E15:I15" si="11">$C$15*E7</f>
        <v>5692.4582125668239</v>
      </c>
      <c r="F15" s="118">
        <f t="shared" si="11"/>
        <v>5560.4209463379984</v>
      </c>
      <c r="G15" s="118">
        <f t="shared" si="11"/>
        <v>132.0372662288253</v>
      </c>
      <c r="H15" s="118">
        <f t="shared" si="11"/>
        <v>0</v>
      </c>
      <c r="I15" s="118">
        <f t="shared" si="11"/>
        <v>45.113392365282436</v>
      </c>
      <c r="J15" s="77"/>
      <c r="K15" s="130" t="s">
        <v>226</v>
      </c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</row>
    <row r="16" spans="1:44" ht="29.1" customHeight="1" x14ac:dyDescent="0.25">
      <c r="A16" s="101">
        <v>3</v>
      </c>
      <c r="B16" s="131" t="s">
        <v>227</v>
      </c>
      <c r="C16" s="104">
        <f>E16+D16+I16</f>
        <v>0</v>
      </c>
      <c r="D16" s="132"/>
      <c r="E16" s="104">
        <f>F16+G16+H16</f>
        <v>0</v>
      </c>
      <c r="F16" s="103">
        <v>0</v>
      </c>
      <c r="G16" s="103">
        <v>0</v>
      </c>
      <c r="H16" s="103">
        <v>0</v>
      </c>
      <c r="I16" s="103">
        <v>0</v>
      </c>
      <c r="J16" s="77"/>
      <c r="K16" s="341" t="s">
        <v>228</v>
      </c>
      <c r="L16" s="341"/>
      <c r="M16" s="341"/>
      <c r="N16" s="341"/>
      <c r="O16" s="341"/>
      <c r="P16" s="341"/>
      <c r="Q16" s="341"/>
      <c r="R16" s="133">
        <f>[75]смета!F30</f>
        <v>5824.9999999999991</v>
      </c>
      <c r="S16" s="134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</row>
    <row r="17" spans="1:44" ht="29.1" customHeight="1" x14ac:dyDescent="0.25">
      <c r="A17" s="101">
        <v>4</v>
      </c>
      <c r="B17" s="131" t="s">
        <v>229</v>
      </c>
      <c r="C17" s="104">
        <f>E17+D17+I17</f>
        <v>8020.67645000005</v>
      </c>
      <c r="D17" s="103">
        <f>'[76]Факт перечень'!$W$1090/1000</f>
        <v>8020.67645000005</v>
      </c>
      <c r="E17" s="104">
        <f>F17+G17+H17</f>
        <v>0</v>
      </c>
      <c r="F17" s="103">
        <v>0</v>
      </c>
      <c r="G17" s="103">
        <v>0</v>
      </c>
      <c r="H17" s="103">
        <v>0</v>
      </c>
      <c r="I17" s="103">
        <v>0</v>
      </c>
      <c r="J17" s="77"/>
      <c r="K17" s="339" t="s">
        <v>230</v>
      </c>
      <c r="L17" s="339"/>
      <c r="M17" s="339"/>
      <c r="N17" s="339"/>
      <c r="O17" s="339"/>
      <c r="P17" s="339"/>
      <c r="Q17" s="339"/>
      <c r="R17" s="133">
        <f>C9</f>
        <v>3767.5225408095812</v>
      </c>
      <c r="S17" s="134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</row>
    <row r="18" spans="1:44" ht="23.45" customHeight="1" x14ac:dyDescent="0.25">
      <c r="A18" s="135">
        <v>5</v>
      </c>
      <c r="B18" s="136" t="s">
        <v>231</v>
      </c>
      <c r="C18" s="137">
        <f>C9+C10+C16+C17</f>
        <v>24599.51089080963</v>
      </c>
      <c r="D18" s="137">
        <f>D9+D10+D16+D17</f>
        <v>16937.175419243391</v>
      </c>
      <c r="E18" s="137">
        <f>E9+E10+E16+E17</f>
        <v>7602.0880410564296</v>
      </c>
      <c r="F18" s="137">
        <f>F9+F10+F16+F17</f>
        <v>7425.756676803986</v>
      </c>
      <c r="G18" s="137">
        <f t="shared" ref="G18:I18" si="12">G9+G10+G16+G17</f>
        <v>176.33136425244399</v>
      </c>
      <c r="H18" s="137">
        <f t="shared" si="12"/>
        <v>0</v>
      </c>
      <c r="I18" s="137">
        <f t="shared" si="12"/>
        <v>60.247430509807032</v>
      </c>
      <c r="J18" s="77"/>
      <c r="K18" s="342" t="s">
        <v>232</v>
      </c>
      <c r="L18" s="342"/>
      <c r="M18" s="342"/>
      <c r="N18" s="342"/>
      <c r="O18" s="342"/>
      <c r="P18" s="342"/>
      <c r="Q18" s="342"/>
      <c r="R18" s="138">
        <f>S8</f>
        <v>0</v>
      </c>
      <c r="S18" s="134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</row>
    <row r="19" spans="1:44" ht="18.75" customHeight="1" x14ac:dyDescent="0.25">
      <c r="A19" s="77"/>
      <c r="B19" s="139"/>
      <c r="C19" s="82"/>
      <c r="D19" s="139"/>
      <c r="E19" s="139"/>
      <c r="F19" s="139"/>
      <c r="G19" s="77"/>
      <c r="H19" s="85"/>
      <c r="I19" s="85"/>
      <c r="J19" s="77"/>
      <c r="K19" s="339" t="s">
        <v>233</v>
      </c>
      <c r="L19" s="339"/>
      <c r="M19" s="339"/>
      <c r="N19" s="339"/>
      <c r="O19" s="339"/>
      <c r="P19" s="339"/>
      <c r="Q19" s="339"/>
      <c r="R19" s="140">
        <f>R17-R16</f>
        <v>-2057.4774591904179</v>
      </c>
      <c r="S19" s="134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</row>
    <row r="20" spans="1:44" ht="24.75" customHeight="1" x14ac:dyDescent="0.25">
      <c r="A20" s="77"/>
      <c r="B20" s="139"/>
      <c r="C20" s="139"/>
      <c r="D20" s="139"/>
      <c r="E20" s="139"/>
      <c r="F20" s="139"/>
      <c r="G20" s="77"/>
      <c r="H20" s="85"/>
      <c r="I20" s="85"/>
      <c r="J20" s="77"/>
      <c r="K20" s="130" t="s">
        <v>234</v>
      </c>
      <c r="S20" s="134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</row>
    <row r="21" spans="1:44" ht="21.75" customHeight="1" x14ac:dyDescent="0.25">
      <c r="A21" s="312" t="s">
        <v>235</v>
      </c>
      <c r="B21" s="312"/>
      <c r="C21" s="312"/>
      <c r="D21" s="312"/>
      <c r="E21" s="312"/>
      <c r="F21" s="312"/>
      <c r="G21" s="312"/>
      <c r="H21" s="312"/>
      <c r="I21" s="312"/>
      <c r="J21" s="77"/>
      <c r="K21" s="341" t="s">
        <v>236</v>
      </c>
      <c r="L21" s="341"/>
      <c r="M21" s="341"/>
      <c r="N21" s="341"/>
      <c r="O21" s="341"/>
      <c r="P21" s="341"/>
      <c r="Q21" s="341"/>
      <c r="R21" s="133">
        <f>[75]смета!F37</f>
        <v>2720</v>
      </c>
      <c r="S21" s="134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</row>
    <row r="22" spans="1:44" ht="17.25" customHeight="1" x14ac:dyDescent="0.25">
      <c r="A22" s="77"/>
      <c r="B22" s="83"/>
      <c r="C22" s="77"/>
      <c r="D22" s="77"/>
      <c r="E22" s="77"/>
      <c r="F22" s="77"/>
      <c r="G22" s="77"/>
      <c r="H22" s="85"/>
      <c r="I22" s="85" t="s">
        <v>185</v>
      </c>
      <c r="J22" s="77"/>
      <c r="K22" s="339" t="s">
        <v>237</v>
      </c>
      <c r="L22" s="339"/>
      <c r="M22" s="339"/>
      <c r="N22" s="339"/>
      <c r="O22" s="339"/>
      <c r="P22" s="339"/>
      <c r="Q22" s="339"/>
      <c r="R22" s="133">
        <f>O11</f>
        <v>0</v>
      </c>
      <c r="S22" s="134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</row>
    <row r="23" spans="1:44" ht="18.75" customHeight="1" x14ac:dyDescent="0.25">
      <c r="A23" s="334" t="s">
        <v>189</v>
      </c>
      <c r="B23" s="334" t="s">
        <v>190</v>
      </c>
      <c r="C23" s="334" t="s">
        <v>191</v>
      </c>
      <c r="D23" s="334" t="s">
        <v>192</v>
      </c>
      <c r="E23" s="334"/>
      <c r="F23" s="334"/>
      <c r="G23" s="334"/>
      <c r="H23" s="334"/>
      <c r="I23" s="334"/>
      <c r="J23" s="77"/>
      <c r="K23" s="342" t="s">
        <v>238</v>
      </c>
      <c r="L23" s="342"/>
      <c r="M23" s="342"/>
      <c r="N23" s="342"/>
      <c r="O23" s="342"/>
      <c r="P23" s="342"/>
      <c r="Q23" s="342"/>
      <c r="R23" s="138">
        <f>R22</f>
        <v>0</v>
      </c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</row>
    <row r="24" spans="1:44" ht="18.75" customHeight="1" x14ac:dyDescent="0.25">
      <c r="A24" s="334"/>
      <c r="B24" s="334"/>
      <c r="C24" s="334"/>
      <c r="D24" s="334" t="s">
        <v>193</v>
      </c>
      <c r="E24" s="335" t="s">
        <v>194</v>
      </c>
      <c r="F24" s="334" t="s">
        <v>195</v>
      </c>
      <c r="G24" s="334"/>
      <c r="H24" s="334"/>
      <c r="I24" s="336" t="s">
        <v>196</v>
      </c>
      <c r="J24" s="77"/>
      <c r="K24" s="339" t="s">
        <v>239</v>
      </c>
      <c r="L24" s="339"/>
      <c r="M24" s="339"/>
      <c r="N24" s="339"/>
      <c r="O24" s="339"/>
      <c r="P24" s="339"/>
      <c r="Q24" s="339"/>
      <c r="R24" s="119">
        <f>R22-R21</f>
        <v>-2720</v>
      </c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</row>
    <row r="25" spans="1:44" ht="18.75" customHeight="1" x14ac:dyDescent="0.25">
      <c r="A25" s="334"/>
      <c r="B25" s="334"/>
      <c r="C25" s="334"/>
      <c r="D25" s="334"/>
      <c r="E25" s="335"/>
      <c r="F25" s="86" t="s">
        <v>198</v>
      </c>
      <c r="G25" s="86" t="s">
        <v>199</v>
      </c>
      <c r="H25" s="86" t="s">
        <v>200</v>
      </c>
      <c r="I25" s="336"/>
      <c r="J25" s="77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</row>
    <row r="26" spans="1:44" ht="16.899999999999999" customHeight="1" x14ac:dyDescent="0.25">
      <c r="A26" s="101">
        <v>1</v>
      </c>
      <c r="B26" s="102" t="s">
        <v>240</v>
      </c>
      <c r="C26" s="86">
        <f>D26+E26+I26</f>
        <v>0</v>
      </c>
      <c r="D26" s="86">
        <f>E54*D54</f>
        <v>0</v>
      </c>
      <c r="E26" s="86">
        <f>F26+G26+H26</f>
        <v>0</v>
      </c>
      <c r="F26" s="86">
        <f>E54*D56</f>
        <v>0</v>
      </c>
      <c r="G26" s="86">
        <f>E54*D57</f>
        <v>0</v>
      </c>
      <c r="H26" s="86">
        <f>E54*D58</f>
        <v>0</v>
      </c>
      <c r="I26" s="86">
        <f>E54*D59</f>
        <v>0</v>
      </c>
      <c r="J26" s="77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</row>
    <row r="27" spans="1:44" ht="14.45" customHeight="1" x14ac:dyDescent="0.25">
      <c r="A27" s="101">
        <v>2</v>
      </c>
      <c r="B27" s="102" t="s">
        <v>241</v>
      </c>
      <c r="C27" s="86">
        <f t="shared" ref="C27" si="13">D27+E27+I27</f>
        <v>52670.749220000005</v>
      </c>
      <c r="D27" s="86">
        <f>E65</f>
        <v>17366.072150053369</v>
      </c>
      <c r="E27" s="86">
        <f t="shared" ref="E27" si="14">F27+G27+H27</f>
        <v>34116.424658051088</v>
      </c>
      <c r="F27" s="86">
        <f>E67</f>
        <v>32523.763670556997</v>
      </c>
      <c r="G27" s="86">
        <f>E68</f>
        <v>1592.6609874940925</v>
      </c>
      <c r="H27" s="86">
        <f>E69</f>
        <v>0</v>
      </c>
      <c r="I27" s="86">
        <f>E70</f>
        <v>1188.2524118955482</v>
      </c>
      <c r="J27" s="141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</row>
    <row r="28" spans="1:44" ht="19.7" customHeight="1" x14ac:dyDescent="0.25">
      <c r="A28" s="135">
        <v>3</v>
      </c>
      <c r="B28" s="142" t="s">
        <v>242</v>
      </c>
      <c r="C28" s="143">
        <f>C26+C27</f>
        <v>52670.749220000005</v>
      </c>
      <c r="D28" s="143">
        <f t="shared" ref="D28:I28" si="15">D26+D27</f>
        <v>17366.072150053369</v>
      </c>
      <c r="E28" s="143">
        <f t="shared" si="15"/>
        <v>34116.424658051088</v>
      </c>
      <c r="F28" s="143">
        <f t="shared" si="15"/>
        <v>32523.763670556997</v>
      </c>
      <c r="G28" s="143">
        <f t="shared" si="15"/>
        <v>1592.6609874940925</v>
      </c>
      <c r="H28" s="143">
        <f t="shared" si="15"/>
        <v>0</v>
      </c>
      <c r="I28" s="143">
        <f t="shared" si="15"/>
        <v>1188.2524118955482</v>
      </c>
      <c r="J28" s="77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</row>
    <row r="29" spans="1:44" ht="14.45" customHeight="1" x14ac:dyDescent="0.25">
      <c r="A29" s="77"/>
      <c r="B29" s="77"/>
      <c r="C29" s="83"/>
      <c r="D29" s="77"/>
      <c r="E29" s="77"/>
      <c r="F29" s="77"/>
      <c r="G29" s="77"/>
      <c r="H29" s="144"/>
      <c r="I29" s="145"/>
      <c r="J29" s="14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</row>
    <row r="30" spans="1:44" ht="19.5" customHeight="1" x14ac:dyDescent="0.25">
      <c r="A30" s="77"/>
      <c r="B30" s="344" t="s">
        <v>243</v>
      </c>
      <c r="C30" s="344"/>
      <c r="D30" s="344"/>
      <c r="E30" s="344"/>
      <c r="F30" s="77"/>
      <c r="G30" s="77"/>
      <c r="H30" s="146"/>
      <c r="I30" s="147"/>
      <c r="J30" s="147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</row>
    <row r="31" spans="1:44" ht="15.6" customHeight="1" x14ac:dyDescent="0.25">
      <c r="A31" s="77"/>
      <c r="B31" s="148"/>
      <c r="C31" s="148"/>
      <c r="D31" s="148"/>
      <c r="E31" s="148"/>
      <c r="F31" s="77"/>
      <c r="G31" s="77"/>
      <c r="H31" s="146"/>
      <c r="I31" s="147"/>
      <c r="J31" s="147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</row>
    <row r="32" spans="1:44" ht="18.75" customHeight="1" x14ac:dyDescent="0.25">
      <c r="A32" s="345" t="s">
        <v>244</v>
      </c>
      <c r="B32" s="345"/>
      <c r="C32" s="345"/>
      <c r="D32" s="345"/>
      <c r="E32" s="345"/>
      <c r="F32" s="77"/>
      <c r="G32" s="77"/>
      <c r="H32" s="146"/>
      <c r="I32" s="147"/>
      <c r="J32" s="147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</row>
    <row r="33" spans="1:44" ht="16.5" customHeight="1" x14ac:dyDescent="0.25">
      <c r="A33" s="77"/>
      <c r="B33" s="149"/>
      <c r="C33" s="86" t="s">
        <v>245</v>
      </c>
      <c r="D33" s="150">
        <v>0.04</v>
      </c>
      <c r="E33" s="149" t="s">
        <v>182</v>
      </c>
      <c r="F33" s="77"/>
      <c r="G33" s="77"/>
      <c r="H33" s="77"/>
      <c r="I33" s="77"/>
      <c r="J33" s="77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</row>
    <row r="34" spans="1:44" ht="17.25" customHeight="1" x14ac:dyDescent="0.25">
      <c r="A34" s="151">
        <v>1</v>
      </c>
      <c r="B34" s="152" t="s">
        <v>246</v>
      </c>
      <c r="C34" s="153">
        <f>E38</f>
        <v>0.17500000000000004</v>
      </c>
      <c r="D34" s="150">
        <f>D33</f>
        <v>0.04</v>
      </c>
      <c r="E34" s="154">
        <f>C34+D33</f>
        <v>0.21500000000000005</v>
      </c>
      <c r="F34" s="82"/>
      <c r="G34" s="82"/>
      <c r="H34" s="82"/>
      <c r="I34" s="82"/>
      <c r="J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</row>
    <row r="35" spans="1:44" ht="14.45" customHeight="1" x14ac:dyDescent="0.25">
      <c r="A35" s="82"/>
      <c r="B35" s="77" t="s">
        <v>247</v>
      </c>
      <c r="C35" s="155"/>
      <c r="D35" s="82"/>
      <c r="E35" s="82"/>
      <c r="F35" s="82"/>
      <c r="G35" s="82"/>
      <c r="H35" s="82"/>
      <c r="I35" s="82"/>
      <c r="J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</row>
    <row r="36" spans="1:44" ht="29.1" customHeight="1" x14ac:dyDescent="0.25">
      <c r="A36" s="82"/>
      <c r="B36" s="86" t="s">
        <v>248</v>
      </c>
      <c r="C36" s="86" t="s">
        <v>249</v>
      </c>
      <c r="D36" s="86" t="s">
        <v>250</v>
      </c>
      <c r="E36" s="156" t="s">
        <v>251</v>
      </c>
      <c r="F36" s="82"/>
      <c r="G36" s="82"/>
      <c r="H36" s="82"/>
      <c r="I36" s="82"/>
      <c r="J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</row>
    <row r="37" spans="1:44" x14ac:dyDescent="0.25">
      <c r="A37" s="82"/>
      <c r="B37" s="149"/>
      <c r="C37" s="157"/>
      <c r="D37" s="151"/>
      <c r="E37" s="149"/>
      <c r="F37" s="82"/>
      <c r="G37" s="82"/>
      <c r="H37" s="82"/>
      <c r="I37" s="82"/>
      <c r="J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</row>
    <row r="38" spans="1:44" x14ac:dyDescent="0.25">
      <c r="A38" s="82"/>
      <c r="B38" s="158" t="s">
        <v>252</v>
      </c>
      <c r="C38" s="159">
        <v>0.21</v>
      </c>
      <c r="D38" s="160">
        <f>_xlfn.DAYS("01.01.2025","28.10.2024")</f>
        <v>65</v>
      </c>
      <c r="E38" s="343">
        <f>(D38*C38+D39*C39+D40*C40+C41*D41+C42*D42+C47*D47+C43*D43+C44*D44+C45*D45+C46*D46+D48*C48+D49*C49+D50*C50+D51*C51)/D52</f>
        <v>0.17500000000000004</v>
      </c>
      <c r="F38" s="82"/>
      <c r="G38" s="82"/>
      <c r="H38" s="82"/>
      <c r="I38" s="82"/>
      <c r="J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</row>
    <row r="39" spans="1:44" x14ac:dyDescent="0.25">
      <c r="A39" s="82"/>
      <c r="B39" s="158" t="s">
        <v>253</v>
      </c>
      <c r="C39" s="159">
        <v>0.19</v>
      </c>
      <c r="D39" s="160">
        <f>_xlfn.DAYS("28.10.2024","16.09.2024")</f>
        <v>42</v>
      </c>
      <c r="E39" s="343"/>
      <c r="F39" s="82"/>
      <c r="G39" s="82"/>
      <c r="H39" s="82"/>
      <c r="I39" s="82"/>
      <c r="J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</row>
    <row r="40" spans="1:44" x14ac:dyDescent="0.25">
      <c r="A40" s="82"/>
      <c r="B40" s="158" t="s">
        <v>254</v>
      </c>
      <c r="C40" s="159">
        <v>0.18</v>
      </c>
      <c r="D40" s="160">
        <f>_xlfn.DAYS("16.09.2024","29.07.2024")</f>
        <v>49</v>
      </c>
      <c r="E40" s="343"/>
      <c r="F40" s="82"/>
      <c r="G40" s="82"/>
      <c r="H40" s="82"/>
      <c r="I40" s="82"/>
      <c r="J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</row>
    <row r="41" spans="1:44" x14ac:dyDescent="0.25">
      <c r="A41" s="82"/>
      <c r="B41" s="158" t="s">
        <v>255</v>
      </c>
      <c r="C41" s="159">
        <v>0.16</v>
      </c>
      <c r="D41" s="160">
        <f>_xlfn.DAYS("29.07.2024","01.01.2024")</f>
        <v>210</v>
      </c>
      <c r="E41" s="343"/>
      <c r="F41" s="82"/>
      <c r="G41" s="82"/>
      <c r="H41" s="82"/>
      <c r="I41" s="82"/>
      <c r="J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</row>
    <row r="42" spans="1:44" ht="12.75" customHeight="1" x14ac:dyDescent="0.25">
      <c r="A42" s="82"/>
      <c r="B42" s="161"/>
      <c r="C42" s="162"/>
      <c r="D42" s="163"/>
      <c r="E42" s="343"/>
      <c r="F42" s="82"/>
      <c r="G42" s="82"/>
      <c r="H42" s="82"/>
      <c r="I42" s="82"/>
      <c r="J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</row>
    <row r="43" spans="1:44" ht="6.75" hidden="1" customHeight="1" x14ac:dyDescent="0.25">
      <c r="A43" s="82"/>
      <c r="B43" s="161"/>
      <c r="C43" s="162"/>
      <c r="D43" s="163"/>
      <c r="E43" s="343"/>
      <c r="F43" s="82"/>
      <c r="G43" s="82"/>
      <c r="H43" s="82"/>
      <c r="I43" s="82"/>
      <c r="J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</row>
    <row r="44" spans="1:44" ht="2.25" hidden="1" customHeight="1" x14ac:dyDescent="0.25">
      <c r="A44" s="82"/>
      <c r="B44" s="123"/>
      <c r="C44" s="164"/>
      <c r="D44" s="165"/>
      <c r="E44" s="343"/>
      <c r="F44" s="82"/>
      <c r="G44" s="82"/>
      <c r="H44" s="82"/>
      <c r="I44" s="82"/>
      <c r="J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</row>
    <row r="45" spans="1:44" hidden="1" x14ac:dyDescent="0.25">
      <c r="A45" s="82"/>
      <c r="B45" s="123"/>
      <c r="C45" s="164"/>
      <c r="D45" s="165"/>
      <c r="E45" s="343"/>
      <c r="F45" s="82"/>
      <c r="G45" s="82"/>
      <c r="H45" s="82"/>
      <c r="I45" s="82"/>
      <c r="J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</row>
    <row r="46" spans="1:44" hidden="1" x14ac:dyDescent="0.25">
      <c r="A46" s="82"/>
      <c r="B46" s="123"/>
      <c r="C46" s="164"/>
      <c r="D46" s="165"/>
      <c r="E46" s="343"/>
      <c r="F46" s="82"/>
      <c r="G46" s="82"/>
      <c r="H46" s="82"/>
      <c r="I46" s="82"/>
      <c r="J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</row>
    <row r="47" spans="1:44" hidden="1" x14ac:dyDescent="0.25">
      <c r="A47" s="82"/>
      <c r="B47" s="123"/>
      <c r="C47" s="164"/>
      <c r="D47" s="165"/>
      <c r="E47" s="343"/>
      <c r="F47" s="82"/>
      <c r="G47" s="82"/>
      <c r="H47" s="82"/>
      <c r="I47" s="82"/>
      <c r="J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</row>
    <row r="48" spans="1:44" hidden="1" x14ac:dyDescent="0.25">
      <c r="A48" s="82"/>
      <c r="B48" s="123"/>
      <c r="C48" s="164"/>
      <c r="D48" s="165"/>
      <c r="E48" s="343"/>
      <c r="F48" s="82"/>
      <c r="G48" s="82"/>
      <c r="H48" s="82"/>
      <c r="I48" s="82"/>
      <c r="J48" s="82"/>
      <c r="K48" s="82"/>
      <c r="L48" s="82"/>
      <c r="M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</row>
    <row r="49" spans="1:44" ht="0.75" hidden="1" customHeight="1" x14ac:dyDescent="0.25">
      <c r="A49" s="82"/>
      <c r="B49" s="123"/>
      <c r="C49" s="164"/>
      <c r="D49" s="165"/>
      <c r="E49" s="343"/>
      <c r="F49" s="82"/>
      <c r="G49" s="82"/>
      <c r="H49" s="82"/>
      <c r="I49" s="82"/>
      <c r="J49" s="82"/>
      <c r="K49" s="82"/>
      <c r="L49" s="82"/>
      <c r="M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</row>
    <row r="50" spans="1:44" ht="15.75" x14ac:dyDescent="0.25">
      <c r="A50" s="82"/>
      <c r="B50" s="123"/>
      <c r="C50" s="164"/>
      <c r="D50" s="165"/>
      <c r="E50" s="343"/>
      <c r="F50" s="166" t="s">
        <v>256</v>
      </c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</row>
    <row r="51" spans="1:44" hidden="1" x14ac:dyDescent="0.25">
      <c r="A51" s="82"/>
      <c r="B51" s="123"/>
      <c r="C51" s="167"/>
      <c r="D51" s="165"/>
      <c r="E51" s="343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</row>
    <row r="52" spans="1:44" x14ac:dyDescent="0.25">
      <c r="A52" s="82"/>
      <c r="B52" s="168" t="s">
        <v>182</v>
      </c>
      <c r="C52" s="143"/>
      <c r="D52" s="101">
        <f>SUM(D38:D51)</f>
        <v>366</v>
      </c>
      <c r="E52" s="149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</row>
    <row r="53" spans="1:44" ht="30" x14ac:dyDescent="0.25">
      <c r="A53" s="101">
        <v>2</v>
      </c>
      <c r="B53" s="169" t="s">
        <v>257</v>
      </c>
      <c r="C53" s="170" t="s">
        <v>258</v>
      </c>
      <c r="D53" s="156" t="s">
        <v>259</v>
      </c>
      <c r="E53" s="156" t="s">
        <v>260</v>
      </c>
      <c r="F53" s="82"/>
      <c r="G53" s="346" t="s">
        <v>261</v>
      </c>
      <c r="H53" s="347"/>
      <c r="I53" s="347"/>
      <c r="J53" s="348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</row>
    <row r="54" spans="1:44" x14ac:dyDescent="0.25">
      <c r="A54" s="82"/>
      <c r="B54" s="149" t="s">
        <v>193</v>
      </c>
      <c r="C54" s="86">
        <f>'[75]расчет распределения налогов'!D20*1.2</f>
        <v>74228.747999999992</v>
      </c>
      <c r="D54" s="86">
        <f>C54/C60</f>
        <v>0.32970998907794474</v>
      </c>
      <c r="E54" s="349">
        <f>'[77] факт'!$E$54:$E$60</f>
        <v>0</v>
      </c>
      <c r="F54" s="82"/>
      <c r="G54" s="352" t="s">
        <v>262</v>
      </c>
      <c r="H54" s="353"/>
      <c r="I54" s="353"/>
      <c r="J54" s="354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</row>
    <row r="55" spans="1:44" x14ac:dyDescent="0.25">
      <c r="A55" s="82"/>
      <c r="B55" s="149" t="s">
        <v>263</v>
      </c>
      <c r="C55" s="86">
        <f>C56+C57+C58</f>
        <v>145825.69200000001</v>
      </c>
      <c r="D55" s="86">
        <f>D56+D57+D58</f>
        <v>0.64773000504607381</v>
      </c>
      <c r="E55" s="350"/>
      <c r="F55" s="82"/>
      <c r="G55" s="352" t="s">
        <v>264</v>
      </c>
      <c r="H55" s="353"/>
      <c r="I55" s="353"/>
      <c r="J55" s="354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</row>
    <row r="56" spans="1:44" x14ac:dyDescent="0.25">
      <c r="A56" s="82"/>
      <c r="B56" s="102" t="s">
        <v>198</v>
      </c>
      <c r="C56" s="171">
        <f>'[75]расчет распределения налогов'!D22*1.2</f>
        <v>139018.0944</v>
      </c>
      <c r="D56" s="171">
        <f>C56/C60</f>
        <v>0.61749195050764827</v>
      </c>
      <c r="E56" s="350"/>
      <c r="F56" s="82"/>
      <c r="G56" s="352" t="s">
        <v>265</v>
      </c>
      <c r="H56" s="353"/>
      <c r="I56" s="353"/>
      <c r="J56" s="354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</row>
    <row r="57" spans="1:44" x14ac:dyDescent="0.25">
      <c r="A57" s="82"/>
      <c r="B57" s="102" t="s">
        <v>199</v>
      </c>
      <c r="C57" s="171">
        <f>'[75]расчет распределения налогов'!D23*1.2</f>
        <v>6807.5975999999991</v>
      </c>
      <c r="D57" s="171">
        <f>C57/C60</f>
        <v>3.0238054538425499E-2</v>
      </c>
      <c r="E57" s="350"/>
      <c r="F57" s="82"/>
      <c r="G57" s="352" t="s">
        <v>266</v>
      </c>
      <c r="H57" s="353"/>
      <c r="I57" s="353"/>
      <c r="J57" s="354"/>
      <c r="N57" s="82"/>
      <c r="O57" s="82"/>
      <c r="P57" s="82"/>
      <c r="Q57" s="82"/>
      <c r="R57" s="82"/>
      <c r="S57" s="82"/>
      <c r="T57" s="82"/>
      <c r="U57" s="82"/>
      <c r="V57" s="82"/>
      <c r="W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</row>
    <row r="58" spans="1:44" x14ac:dyDescent="0.25">
      <c r="A58" s="82"/>
      <c r="B58" s="102" t="s">
        <v>200</v>
      </c>
      <c r="C58" s="171">
        <f>'[75]расчет распределения налогов'!D24*1.2</f>
        <v>0</v>
      </c>
      <c r="D58" s="171">
        <f>C58/C60</f>
        <v>0</v>
      </c>
      <c r="E58" s="350"/>
      <c r="F58" s="82"/>
      <c r="G58" s="352" t="s">
        <v>267</v>
      </c>
      <c r="H58" s="353"/>
      <c r="I58" s="353"/>
      <c r="J58" s="354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</row>
    <row r="59" spans="1:44" x14ac:dyDescent="0.25">
      <c r="A59" s="82"/>
      <c r="B59" s="149" t="s">
        <v>196</v>
      </c>
      <c r="C59" s="171">
        <f>'[75]расчет распределения налогов'!D25*1.2</f>
        <v>5079.0119999999997</v>
      </c>
      <c r="D59" s="86">
        <f>C59/C60</f>
        <v>2.2560005875981504E-2</v>
      </c>
      <c r="E59" s="350"/>
      <c r="F59" s="82"/>
      <c r="G59" s="172" t="s">
        <v>268</v>
      </c>
      <c r="H59" s="173"/>
      <c r="I59" s="173"/>
      <c r="J59" s="174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</row>
    <row r="60" spans="1:44" x14ac:dyDescent="0.25">
      <c r="A60" s="82"/>
      <c r="B60" s="168" t="s">
        <v>182</v>
      </c>
      <c r="C60" s="143">
        <f>C54+C55+C59</f>
        <v>225133.45199999999</v>
      </c>
      <c r="D60" s="143">
        <f>D54+D55+D59</f>
        <v>1</v>
      </c>
      <c r="E60" s="351"/>
      <c r="F60" s="82"/>
      <c r="G60" s="172"/>
      <c r="H60" s="173"/>
      <c r="I60" s="173"/>
      <c r="J60" s="174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</row>
    <row r="61" spans="1:44" x14ac:dyDescent="0.25">
      <c r="A61" s="82"/>
      <c r="B61" s="82"/>
      <c r="C61" s="175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</row>
    <row r="62" spans="1:44" x14ac:dyDescent="0.25">
      <c r="A62" s="345" t="s">
        <v>269</v>
      </c>
      <c r="B62" s="345"/>
      <c r="C62" s="345"/>
      <c r="D62" s="345"/>
      <c r="E62" s="345"/>
      <c r="F62" s="77"/>
      <c r="G62" s="82"/>
      <c r="H62" s="82"/>
      <c r="I62" s="82"/>
      <c r="J62" s="82"/>
      <c r="K62" s="147"/>
      <c r="L62" s="77"/>
      <c r="M62" s="77"/>
      <c r="N62" s="82"/>
      <c r="O62" s="82"/>
      <c r="P62" s="82"/>
      <c r="Q62" s="82"/>
      <c r="R62" s="82"/>
      <c r="S62" s="82"/>
      <c r="T62" s="82"/>
      <c r="U62" s="82"/>
      <c r="V62" s="82"/>
      <c r="W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</row>
    <row r="63" spans="1:44" x14ac:dyDescent="0.25">
      <c r="A63" s="82"/>
      <c r="B63" s="82"/>
      <c r="C63" s="175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</row>
    <row r="64" spans="1:44" ht="34.5" customHeight="1" x14ac:dyDescent="0.25">
      <c r="A64" s="151">
        <v>1</v>
      </c>
      <c r="B64" s="176" t="s">
        <v>270</v>
      </c>
      <c r="C64" s="86" t="str">
        <f>C53</f>
        <v>отчетный период</v>
      </c>
      <c r="D64" s="177" t="s">
        <v>271</v>
      </c>
      <c r="E64" s="156" t="s">
        <v>272</v>
      </c>
      <c r="F64" s="82"/>
      <c r="G64" s="356" t="s">
        <v>261</v>
      </c>
      <c r="H64" s="357"/>
      <c r="I64" s="357"/>
      <c r="J64" s="358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</row>
    <row r="65" spans="1:44" x14ac:dyDescent="0.25">
      <c r="A65" s="82"/>
      <c r="B65" s="149" t="s">
        <v>193</v>
      </c>
      <c r="C65" s="86">
        <f>C54</f>
        <v>74228.747999999992</v>
      </c>
      <c r="D65" s="349">
        <f>[78]общий!$F$603/1000</f>
        <v>52670.749220000005</v>
      </c>
      <c r="E65" s="86">
        <f>D65*D54</f>
        <v>17366.072150053369</v>
      </c>
      <c r="F65" s="82" t="s">
        <v>273</v>
      </c>
      <c r="G65" s="359" t="s">
        <v>274</v>
      </c>
      <c r="H65" s="360"/>
      <c r="I65" s="360"/>
      <c r="J65" s="361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</row>
    <row r="66" spans="1:44" x14ac:dyDescent="0.25">
      <c r="A66" s="82"/>
      <c r="B66" s="149" t="s">
        <v>263</v>
      </c>
      <c r="C66" s="86">
        <f>C67+C68+C69</f>
        <v>145825.69200000001</v>
      </c>
      <c r="D66" s="350"/>
      <c r="E66" s="86">
        <f>E67+E68+E69</f>
        <v>34116.424658051088</v>
      </c>
      <c r="F66" s="82"/>
      <c r="G66" s="359" t="s">
        <v>275</v>
      </c>
      <c r="H66" s="360"/>
      <c r="I66" s="360"/>
      <c r="J66" s="361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</row>
    <row r="67" spans="1:44" x14ac:dyDescent="0.25">
      <c r="A67" s="82"/>
      <c r="B67" s="102" t="s">
        <v>198</v>
      </c>
      <c r="C67" s="171">
        <f>C56</f>
        <v>139018.0944</v>
      </c>
      <c r="D67" s="350"/>
      <c r="E67" s="171">
        <f>D65*D56</f>
        <v>32523.763670556997</v>
      </c>
      <c r="F67" s="82" t="s">
        <v>273</v>
      </c>
      <c r="G67" s="359" t="s">
        <v>276</v>
      </c>
      <c r="H67" s="360"/>
      <c r="I67" s="360"/>
      <c r="J67" s="361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</row>
    <row r="68" spans="1:44" x14ac:dyDescent="0.25">
      <c r="A68" s="82"/>
      <c r="B68" s="102" t="s">
        <v>199</v>
      </c>
      <c r="C68" s="171">
        <f>C57</f>
        <v>6807.5975999999991</v>
      </c>
      <c r="D68" s="350"/>
      <c r="E68" s="171">
        <f>D65*D57</f>
        <v>1592.6609874940925</v>
      </c>
      <c r="F68" s="82" t="s">
        <v>273</v>
      </c>
      <c r="G68" s="359" t="s">
        <v>277</v>
      </c>
      <c r="H68" s="360"/>
      <c r="I68" s="360"/>
      <c r="J68" s="361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</row>
    <row r="69" spans="1:44" x14ac:dyDescent="0.25">
      <c r="A69" s="82"/>
      <c r="B69" s="102" t="s">
        <v>200</v>
      </c>
      <c r="C69" s="171">
        <f>C58</f>
        <v>0</v>
      </c>
      <c r="D69" s="350"/>
      <c r="E69" s="171">
        <f>D65*D58</f>
        <v>0</v>
      </c>
      <c r="F69" s="82" t="s">
        <v>273</v>
      </c>
      <c r="G69" s="359" t="s">
        <v>278</v>
      </c>
      <c r="H69" s="360"/>
      <c r="I69" s="360"/>
      <c r="J69" s="361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</row>
    <row r="70" spans="1:44" x14ac:dyDescent="0.25">
      <c r="A70" s="82"/>
      <c r="B70" s="149" t="s">
        <v>196</v>
      </c>
      <c r="C70" s="86">
        <f>C59</f>
        <v>5079.0119999999997</v>
      </c>
      <c r="D70" s="350"/>
      <c r="E70" s="86">
        <f>D65*D59</f>
        <v>1188.2524118955482</v>
      </c>
      <c r="F70" s="82" t="s">
        <v>273</v>
      </c>
      <c r="G70" s="359" t="s">
        <v>279</v>
      </c>
      <c r="H70" s="360"/>
      <c r="I70" s="360"/>
      <c r="J70" s="361"/>
      <c r="N70" s="82"/>
      <c r="O70" s="82"/>
      <c r="P70" s="82"/>
      <c r="Q70" s="82"/>
      <c r="R70" s="82"/>
      <c r="S70" s="82"/>
      <c r="T70" s="82"/>
      <c r="U70" s="82"/>
      <c r="V70" s="82"/>
      <c r="W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</row>
    <row r="71" spans="1:44" x14ac:dyDescent="0.25">
      <c r="A71" s="82"/>
      <c r="B71" s="168" t="s">
        <v>182</v>
      </c>
      <c r="C71" s="143">
        <f>C65+C66+C70</f>
        <v>225133.45199999999</v>
      </c>
      <c r="D71" s="351"/>
      <c r="E71" s="143">
        <f>E65+E66+E70</f>
        <v>52670.749220000005</v>
      </c>
      <c r="F71" s="82" t="s">
        <v>273</v>
      </c>
      <c r="G71" s="359" t="s">
        <v>280</v>
      </c>
      <c r="H71" s="360"/>
      <c r="I71" s="360"/>
      <c r="J71" s="361"/>
      <c r="N71" s="82"/>
      <c r="O71" s="82"/>
      <c r="P71" s="82"/>
      <c r="Q71" s="82"/>
      <c r="R71" s="82"/>
      <c r="S71" s="82"/>
      <c r="T71" s="82"/>
      <c r="U71" s="82"/>
      <c r="V71" s="82"/>
      <c r="W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</row>
    <row r="72" spans="1:44" x14ac:dyDescent="0.25">
      <c r="A72" s="82"/>
      <c r="B72" s="82"/>
      <c r="C72" s="175"/>
      <c r="D72" s="82"/>
      <c r="E72" s="82"/>
      <c r="F72" s="82"/>
      <c r="G72" s="82"/>
      <c r="H72" s="82"/>
      <c r="I72" s="82"/>
      <c r="J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</row>
    <row r="73" spans="1:44" x14ac:dyDescent="0.25">
      <c r="A73" s="82"/>
      <c r="B73" s="82"/>
      <c r="C73" s="175"/>
      <c r="D73" s="82">
        <f>'[77] факт'!$D$65</f>
        <v>56505.785000000003</v>
      </c>
      <c r="E73" s="82">
        <f>D65-D73</f>
        <v>-3835.0357799999983</v>
      </c>
      <c r="F73" s="82"/>
      <c r="G73" s="82"/>
      <c r="H73" s="82"/>
      <c r="I73" s="82"/>
      <c r="J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</row>
    <row r="74" spans="1:44" x14ac:dyDescent="0.25">
      <c r="A74" s="82"/>
      <c r="B74" s="82"/>
      <c r="C74" s="355"/>
      <c r="D74" s="355"/>
      <c r="E74" s="355"/>
      <c r="F74" s="355"/>
      <c r="G74" s="82"/>
      <c r="H74" s="82"/>
      <c r="I74" s="82"/>
      <c r="J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</row>
    <row r="75" spans="1:44" x14ac:dyDescent="0.25">
      <c r="A75" s="82"/>
      <c r="B75" s="82"/>
      <c r="C75" s="175"/>
      <c r="D75" s="175"/>
      <c r="E75" s="82"/>
      <c r="F75" s="82"/>
      <c r="G75" s="82"/>
      <c r="H75" s="82"/>
      <c r="I75" s="82"/>
      <c r="J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</row>
    <row r="76" spans="1:44" x14ac:dyDescent="0.25">
      <c r="A76" s="82"/>
      <c r="B76" s="82"/>
      <c r="C76" s="175"/>
      <c r="D76" s="82"/>
      <c r="E76" s="82"/>
      <c r="F76" s="82"/>
      <c r="G76" s="82"/>
      <c r="H76" s="82"/>
      <c r="I76" s="82"/>
      <c r="J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</row>
    <row r="77" spans="1:44" x14ac:dyDescent="0.25">
      <c r="A77" s="82"/>
      <c r="B77" s="82"/>
      <c r="C77" s="175"/>
      <c r="D77" s="175"/>
      <c r="E77" s="82"/>
      <c r="F77" s="82"/>
      <c r="G77" s="82"/>
      <c r="H77" s="82"/>
      <c r="I77" s="82"/>
      <c r="J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</row>
    <row r="80" spans="1:44" x14ac:dyDescent="0.25">
      <c r="O80" s="179"/>
    </row>
    <row r="81" spans="11:15" x14ac:dyDescent="0.25">
      <c r="O81" s="179"/>
    </row>
    <row r="82" spans="11:15" x14ac:dyDescent="0.25">
      <c r="O82" s="179"/>
    </row>
    <row r="83" spans="11:15" x14ac:dyDescent="0.25">
      <c r="K83" s="180"/>
      <c r="L83" s="180"/>
      <c r="M83" s="180"/>
      <c r="O83" s="179"/>
    </row>
    <row r="84" spans="11:15" x14ac:dyDescent="0.25">
      <c r="K84" s="180"/>
      <c r="L84" s="180"/>
      <c r="M84" s="180"/>
      <c r="O84" s="179"/>
    </row>
    <row r="85" spans="11:15" x14ac:dyDescent="0.25">
      <c r="K85" s="180"/>
      <c r="L85" s="180"/>
      <c r="M85" s="180"/>
      <c r="O85" s="179"/>
    </row>
    <row r="86" spans="11:15" x14ac:dyDescent="0.25">
      <c r="O86" s="179"/>
    </row>
    <row r="87" spans="11:15" x14ac:dyDescent="0.25">
      <c r="O87" s="179"/>
    </row>
    <row r="88" spans="11:15" x14ac:dyDescent="0.25">
      <c r="O88" s="179"/>
    </row>
    <row r="89" spans="11:15" x14ac:dyDescent="0.25">
      <c r="O89" s="179"/>
    </row>
    <row r="90" spans="11:15" x14ac:dyDescent="0.25">
      <c r="O90" s="181"/>
    </row>
    <row r="91" spans="11:15" x14ac:dyDescent="0.25">
      <c r="O91" s="179"/>
    </row>
    <row r="92" spans="11:15" x14ac:dyDescent="0.25">
      <c r="O92" s="179"/>
    </row>
    <row r="93" spans="11:15" x14ac:dyDescent="0.25">
      <c r="O93" s="179"/>
    </row>
    <row r="94" spans="11:15" x14ac:dyDescent="0.25">
      <c r="O94" s="179"/>
    </row>
  </sheetData>
  <sheetProtection insertRows="0" insertHyperlinks="0" deleteRows="0"/>
  <mergeCells count="69">
    <mergeCell ref="C74:D74"/>
    <mergeCell ref="E74:F74"/>
    <mergeCell ref="A62:E62"/>
    <mergeCell ref="G64:J64"/>
    <mergeCell ref="D65:D71"/>
    <mergeCell ref="G65:J65"/>
    <mergeCell ref="G66:J66"/>
    <mergeCell ref="G67:J67"/>
    <mergeCell ref="G68:J68"/>
    <mergeCell ref="G69:J69"/>
    <mergeCell ref="G70:J70"/>
    <mergeCell ref="G71:J71"/>
    <mergeCell ref="E54:E60"/>
    <mergeCell ref="G54:J54"/>
    <mergeCell ref="G55:J55"/>
    <mergeCell ref="G56:J56"/>
    <mergeCell ref="G57:J57"/>
    <mergeCell ref="G58:J58"/>
    <mergeCell ref="I24:I25"/>
    <mergeCell ref="K24:Q24"/>
    <mergeCell ref="B30:E30"/>
    <mergeCell ref="A32:E32"/>
    <mergeCell ref="G53:J53"/>
    <mergeCell ref="A8:B8"/>
    <mergeCell ref="K16:Q16"/>
    <mergeCell ref="K17:Q17"/>
    <mergeCell ref="K18:Q18"/>
    <mergeCell ref="E38:E51"/>
    <mergeCell ref="A21:I21"/>
    <mergeCell ref="K21:Q21"/>
    <mergeCell ref="K22:Q22"/>
    <mergeCell ref="A23:A25"/>
    <mergeCell ref="B23:B25"/>
    <mergeCell ref="C23:C25"/>
    <mergeCell ref="D23:I23"/>
    <mergeCell ref="K23:Q23"/>
    <mergeCell ref="D24:D25"/>
    <mergeCell ref="E24:E25"/>
    <mergeCell ref="F24:H24"/>
    <mergeCell ref="K19:Q19"/>
    <mergeCell ref="X5:AC5"/>
    <mergeCell ref="AD5:AE6"/>
    <mergeCell ref="L6:M6"/>
    <mergeCell ref="N6:O6"/>
    <mergeCell ref="P6:Q6"/>
    <mergeCell ref="X6:Y6"/>
    <mergeCell ref="Z6:AA6"/>
    <mergeCell ref="AB6:AC6"/>
    <mergeCell ref="AF3:AF7"/>
    <mergeCell ref="AG3:AG7"/>
    <mergeCell ref="A4:A6"/>
    <mergeCell ref="B4:B6"/>
    <mergeCell ref="C4:C6"/>
    <mergeCell ref="D4:I4"/>
    <mergeCell ref="D5:D6"/>
    <mergeCell ref="E5:E6"/>
    <mergeCell ref="F5:H5"/>
    <mergeCell ref="I5:I6"/>
    <mergeCell ref="W3:AE4"/>
    <mergeCell ref="W5:W7"/>
    <mergeCell ref="A7:B7"/>
    <mergeCell ref="B1:H1"/>
    <mergeCell ref="A2:I2"/>
    <mergeCell ref="K3:S4"/>
    <mergeCell ref="T3:T7"/>
    <mergeCell ref="U3:U7"/>
    <mergeCell ref="K5:K7"/>
    <mergeCell ref="L5:Q5"/>
    <mergeCell ref="R5:S6"/>
  </mergeCells>
  <conditionalFormatting sqref="R29:R31">
    <cfRule type="cellIs" dxfId="9" priority="1" operator="lessThan">
      <formula>0</formula>
    </cfRule>
    <cfRule type="cellIs" dxfId="8" priority="2" operator="greaterThan">
      <formula>0</formula>
    </cfRule>
  </conditionalFormatting>
  <pageMargins left="0.7" right="0.7" top="0.75" bottom="0.75" header="0.3" footer="0.3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97"/>
  <sheetViews>
    <sheetView topLeftCell="A4" zoomScale="70" zoomScaleNormal="70" workbookViewId="0">
      <selection activeCell="D16" sqref="D16"/>
    </sheetView>
  </sheetViews>
  <sheetFormatPr defaultColWidth="9.140625" defaultRowHeight="15" x14ac:dyDescent="0.25"/>
  <cols>
    <col min="1" max="1" width="8" style="81" customWidth="1"/>
    <col min="2" max="2" width="51.7109375" style="81" customWidth="1"/>
    <col min="3" max="3" width="19.42578125" style="178" bestFit="1" customWidth="1"/>
    <col min="4" max="5" width="19.5703125" style="81" customWidth="1"/>
    <col min="6" max="6" width="18.42578125" style="81" customWidth="1"/>
    <col min="7" max="7" width="21.5703125" style="81" bestFit="1" customWidth="1"/>
    <col min="8" max="8" width="18.5703125" style="81" customWidth="1"/>
    <col min="9" max="9" width="17.42578125" style="81" customWidth="1"/>
    <col min="10" max="10" width="17.5703125" style="81" customWidth="1"/>
    <col min="11" max="12" width="17" style="81" customWidth="1"/>
    <col min="13" max="13" width="14.28515625" style="81" customWidth="1"/>
    <col min="14" max="14" width="12.85546875" style="81" customWidth="1"/>
    <col min="15" max="15" width="14.85546875" style="81" customWidth="1"/>
    <col min="16" max="16" width="12.42578125" style="81" customWidth="1"/>
    <col min="17" max="17" width="15" style="81" customWidth="1"/>
    <col min="18" max="18" width="12.42578125" style="81" customWidth="1"/>
    <col min="19" max="16384" width="9.140625" style="81"/>
  </cols>
  <sheetData>
    <row r="1" spans="1:44" ht="21.75" customHeight="1" x14ac:dyDescent="0.25">
      <c r="A1" s="368" t="str">
        <f>CONCATENATE('[75]расчет РЕЗ'!O1," год")</f>
        <v>2026 год</v>
      </c>
      <c r="B1" s="368"/>
      <c r="C1" s="368"/>
      <c r="D1" s="368"/>
      <c r="E1" s="368"/>
      <c r="F1" s="368"/>
      <c r="G1" s="368"/>
      <c r="H1" s="368"/>
      <c r="I1" s="368"/>
      <c r="J1" s="77"/>
      <c r="K1" s="77"/>
      <c r="L1" s="77"/>
      <c r="M1" s="77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pans="1:44" ht="25.15" customHeight="1" x14ac:dyDescent="0.25">
      <c r="A2" s="312" t="s">
        <v>281</v>
      </c>
      <c r="B2" s="312"/>
      <c r="C2" s="312"/>
      <c r="D2" s="312"/>
      <c r="E2" s="312"/>
      <c r="F2" s="312"/>
      <c r="G2" s="312"/>
      <c r="H2" s="312"/>
      <c r="I2" s="312"/>
      <c r="J2" s="83"/>
      <c r="K2" s="83"/>
      <c r="L2" s="83"/>
      <c r="M2" s="83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</row>
    <row r="3" spans="1:44" ht="14.1" customHeight="1" x14ac:dyDescent="0.25">
      <c r="A3" s="77"/>
      <c r="B3" s="83"/>
      <c r="C3" s="77"/>
      <c r="D3" s="77"/>
      <c r="E3" s="77"/>
      <c r="F3" s="77"/>
      <c r="G3" s="77"/>
      <c r="H3" s="85"/>
      <c r="I3" s="85" t="s">
        <v>185</v>
      </c>
      <c r="J3" s="77"/>
      <c r="K3" s="77"/>
      <c r="L3" s="77"/>
      <c r="M3" s="77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pans="1:44" ht="14.25" customHeight="1" x14ac:dyDescent="0.25">
      <c r="A4" s="334" t="s">
        <v>189</v>
      </c>
      <c r="B4" s="334" t="s">
        <v>190</v>
      </c>
      <c r="C4" s="334" t="s">
        <v>191</v>
      </c>
      <c r="D4" s="334" t="s">
        <v>192</v>
      </c>
      <c r="E4" s="334"/>
      <c r="F4" s="334"/>
      <c r="G4" s="334"/>
      <c r="H4" s="334"/>
      <c r="I4" s="334"/>
      <c r="K4" s="372" t="s">
        <v>282</v>
      </c>
      <c r="L4" s="373"/>
      <c r="M4" s="374"/>
      <c r="N4" s="381" t="str">
        <f>CONCATENATE('[75]расчет РЕЗ'!O1," без НДС")</f>
        <v>2026 без НДС</v>
      </c>
      <c r="O4" s="362" t="s">
        <v>208</v>
      </c>
      <c r="P4" s="362" t="s">
        <v>283</v>
      </c>
      <c r="Q4" s="362" t="s">
        <v>284</v>
      </c>
      <c r="R4" s="365" t="s">
        <v>285</v>
      </c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</row>
    <row r="5" spans="1:44" ht="14.25" customHeight="1" x14ac:dyDescent="0.25">
      <c r="A5" s="334"/>
      <c r="B5" s="334"/>
      <c r="C5" s="334"/>
      <c r="D5" s="334" t="s">
        <v>193</v>
      </c>
      <c r="E5" s="335" t="s">
        <v>194</v>
      </c>
      <c r="F5" s="334" t="s">
        <v>195</v>
      </c>
      <c r="G5" s="334"/>
      <c r="H5" s="334"/>
      <c r="I5" s="336" t="s">
        <v>196</v>
      </c>
      <c r="J5" s="77"/>
      <c r="K5" s="375"/>
      <c r="L5" s="376"/>
      <c r="M5" s="377"/>
      <c r="N5" s="382"/>
      <c r="O5" s="363"/>
      <c r="P5" s="363"/>
      <c r="Q5" s="363"/>
      <c r="R5" s="366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4.45" customHeight="1" x14ac:dyDescent="0.25">
      <c r="A6" s="334"/>
      <c r="B6" s="334"/>
      <c r="C6" s="334"/>
      <c r="D6" s="334"/>
      <c r="E6" s="335"/>
      <c r="F6" s="86" t="s">
        <v>198</v>
      </c>
      <c r="G6" s="86" t="s">
        <v>199</v>
      </c>
      <c r="H6" s="86" t="s">
        <v>200</v>
      </c>
      <c r="I6" s="336"/>
      <c r="J6" s="77"/>
      <c r="K6" s="378"/>
      <c r="L6" s="379"/>
      <c r="M6" s="380"/>
      <c r="N6" s="383"/>
      <c r="O6" s="364"/>
      <c r="P6" s="364"/>
      <c r="Q6" s="364"/>
      <c r="R6" s="367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</row>
    <row r="7" spans="1:44" ht="19.5" customHeight="1" x14ac:dyDescent="0.25">
      <c r="A7" s="337" t="s">
        <v>204</v>
      </c>
      <c r="B7" s="338"/>
      <c r="C7" s="87"/>
      <c r="D7" s="88">
        <f>D8/C8</f>
        <v>0.52990989358904383</v>
      </c>
      <c r="E7" s="89">
        <f>E8/C8</f>
        <v>0.46642897390346294</v>
      </c>
      <c r="F7" s="88">
        <f>F8/C8</f>
        <v>0.45486767190182703</v>
      </c>
      <c r="G7" s="88">
        <f>G8/C8</f>
        <v>1.1561302001635909E-2</v>
      </c>
      <c r="H7" s="88">
        <f>H8/C8</f>
        <v>0</v>
      </c>
      <c r="I7" s="88">
        <f>I8/C8</f>
        <v>3.6611325074932086E-3</v>
      </c>
      <c r="J7" s="77"/>
      <c r="K7" s="384" t="s">
        <v>286</v>
      </c>
      <c r="L7" s="385"/>
      <c r="M7" s="386"/>
      <c r="N7" s="182">
        <f>O7+P7+Q7</f>
        <v>0</v>
      </c>
      <c r="O7" s="184"/>
      <c r="P7" s="184"/>
      <c r="Q7" s="184"/>
      <c r="R7" s="185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</row>
    <row r="8" spans="1:44" ht="21" customHeight="1" x14ac:dyDescent="0.25">
      <c r="A8" s="337" t="s">
        <v>207</v>
      </c>
      <c r="B8" s="338"/>
      <c r="C8" s="87">
        <f>D8+E8+I8</f>
        <v>395676.38613052573</v>
      </c>
      <c r="D8" s="87">
        <f>'[75]Постоянные компоненты'!E84</f>
        <v>209672.83167012432</v>
      </c>
      <c r="E8" s="186">
        <f>F8+G8+H8</f>
        <v>184554.9307806915</v>
      </c>
      <c r="F8" s="187">
        <f>'[75]Постоянные компоненты'!E91</f>
        <v>179980.39658572059</v>
      </c>
      <c r="G8" s="187">
        <f>'[75]Постоянные компоненты'!E95</f>
        <v>4574.53419497091</v>
      </c>
      <c r="H8" s="187">
        <f>'[75]Постоянные компоненты'!E99</f>
        <v>0</v>
      </c>
      <c r="I8" s="87">
        <f>'[75]Постоянные компоненты'!E103</f>
        <v>1448.6236797099027</v>
      </c>
      <c r="J8" s="77"/>
      <c r="K8" s="384" t="s">
        <v>202</v>
      </c>
      <c r="L8" s="385"/>
      <c r="M8" s="386"/>
      <c r="N8" s="182">
        <f>O8+P8+Q8</f>
        <v>0</v>
      </c>
      <c r="O8" s="184"/>
      <c r="P8" s="184"/>
      <c r="Q8" s="184"/>
      <c r="R8" s="185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</row>
    <row r="9" spans="1:44" ht="21.75" customHeight="1" x14ac:dyDescent="0.25">
      <c r="A9" s="101">
        <v>1</v>
      </c>
      <c r="B9" s="102" t="s">
        <v>209</v>
      </c>
      <c r="C9" s="133">
        <f>'[75]расчет амортизации '!AK165/1000</f>
        <v>4396.7342520077809</v>
      </c>
      <c r="D9" s="86">
        <f>$C$9*D7</f>
        <v>2329.8729796207476</v>
      </c>
      <c r="E9" s="86">
        <f t="shared" ref="E9:I9" si="0">$C$9*E7</f>
        <v>2050.764245690199</v>
      </c>
      <c r="F9" s="86">
        <f>$C$9*F7</f>
        <v>1999.9322731818002</v>
      </c>
      <c r="G9" s="86">
        <f t="shared" si="0"/>
        <v>50.831972508398721</v>
      </c>
      <c r="H9" s="86">
        <f t="shared" si="0"/>
        <v>0</v>
      </c>
      <c r="I9" s="86">
        <f t="shared" si="0"/>
        <v>16.097026696834522</v>
      </c>
      <c r="J9" s="77"/>
      <c r="K9" s="384" t="s">
        <v>203</v>
      </c>
      <c r="L9" s="385"/>
      <c r="M9" s="386"/>
      <c r="N9" s="182">
        <f t="shared" ref="N9" si="1">O9+P9+Q9</f>
        <v>0</v>
      </c>
      <c r="O9" s="183"/>
      <c r="P9" s="188"/>
      <c r="Q9" s="189"/>
      <c r="R9" s="190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</row>
    <row r="10" spans="1:44" ht="21" customHeight="1" x14ac:dyDescent="0.25">
      <c r="A10" s="101">
        <v>2</v>
      </c>
      <c r="B10" s="102" t="s">
        <v>211</v>
      </c>
      <c r="C10" s="86">
        <f>SUM(C11:C15)</f>
        <v>12756.161529999999</v>
      </c>
      <c r="D10" s="86">
        <f>SUM(D11:D15)</f>
        <v>6759.6161989669545</v>
      </c>
      <c r="E10" s="86">
        <f>SUM(E11:E15)</f>
        <v>5949.843333384727</v>
      </c>
      <c r="F10" s="86">
        <f t="shared" ref="F10:I10" si="2">SUM(F11:F15)</f>
        <v>5802.3654975547479</v>
      </c>
      <c r="G10" s="86">
        <f t="shared" si="2"/>
        <v>147.47783582997999</v>
      </c>
      <c r="H10" s="86">
        <f t="shared" si="2"/>
        <v>0</v>
      </c>
      <c r="I10" s="86">
        <f t="shared" si="2"/>
        <v>46.701997648317302</v>
      </c>
      <c r="J10" s="77"/>
      <c r="K10" s="369" t="s">
        <v>182</v>
      </c>
      <c r="L10" s="370"/>
      <c r="M10" s="371"/>
      <c r="N10" s="191">
        <f>SUM(N7:N9)</f>
        <v>0</v>
      </c>
      <c r="O10" s="191">
        <f>SUM(O7:O9)</f>
        <v>0</v>
      </c>
      <c r="P10" s="191">
        <f>SUM(P7:P9)</f>
        <v>0</v>
      </c>
      <c r="Q10" s="191">
        <f>SUM(Q7:Q9)</f>
        <v>0</v>
      </c>
      <c r="R10" s="192">
        <f>SUM(R7:R9)</f>
        <v>0</v>
      </c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</row>
    <row r="11" spans="1:44" ht="15" customHeight="1" x14ac:dyDescent="0.25">
      <c r="A11" s="116" t="s">
        <v>213</v>
      </c>
      <c r="B11" s="117" t="s">
        <v>214</v>
      </c>
      <c r="C11" s="193">
        <f>'[75]расчет распределения налогов'!D8</f>
        <v>29.896690000000003</v>
      </c>
      <c r="D11" s="193">
        <f>$C$11*D7</f>
        <v>15.842551816564633</v>
      </c>
      <c r="E11" s="193">
        <f>F11+G11+H11</f>
        <v>13.944682439809922</v>
      </c>
      <c r="F11" s="193">
        <f t="shared" ref="F11:I11" si="3">$C$11*F7</f>
        <v>13.599037777870635</v>
      </c>
      <c r="G11" s="193">
        <f t="shared" si="3"/>
        <v>0.34564466193928828</v>
      </c>
      <c r="H11" s="193">
        <f t="shared" si="3"/>
        <v>0</v>
      </c>
      <c r="I11" s="193">
        <f t="shared" si="3"/>
        <v>0.10945574362544715</v>
      </c>
      <c r="J11" s="77"/>
      <c r="K11" s="194"/>
      <c r="L11" s="194"/>
      <c r="M11" s="195"/>
      <c r="N11" s="195"/>
      <c r="O11" s="195"/>
      <c r="P11" s="195"/>
      <c r="Q11" s="196"/>
      <c r="R11" s="195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</row>
    <row r="12" spans="1:44" ht="15" customHeight="1" x14ac:dyDescent="0.25">
      <c r="A12" s="116" t="s">
        <v>216</v>
      </c>
      <c r="B12" s="117" t="s">
        <v>217</v>
      </c>
      <c r="C12" s="193">
        <f>[79]расчет!$BA$22/1000</f>
        <v>312.00157999999999</v>
      </c>
      <c r="D12" s="193">
        <f>$C$12*D7</f>
        <v>165.33272405741354</v>
      </c>
      <c r="E12" s="193">
        <f t="shared" ref="E12:E14" si="4">F12+G12+H12</f>
        <v>145.52657681565918</v>
      </c>
      <c r="F12" s="193">
        <f t="shared" ref="F12:I12" si="5">$C$12*F7</f>
        <v>141.91943232429162</v>
      </c>
      <c r="G12" s="193">
        <f t="shared" si="5"/>
        <v>3.6071444913675661</v>
      </c>
      <c r="H12" s="193">
        <f t="shared" si="5"/>
        <v>0</v>
      </c>
      <c r="I12" s="193">
        <f t="shared" si="5"/>
        <v>1.142279126927243</v>
      </c>
      <c r="J12" s="77"/>
      <c r="K12" s="197">
        <f>O10</f>
        <v>0</v>
      </c>
      <c r="L12" s="194" t="s">
        <v>287</v>
      </c>
      <c r="M12" s="198"/>
      <c r="N12" s="195"/>
      <c r="O12" s="195"/>
      <c r="P12" s="195"/>
      <c r="Q12" s="195"/>
      <c r="R12" s="195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</row>
    <row r="13" spans="1:44" ht="15" customHeight="1" x14ac:dyDescent="0.25">
      <c r="A13" s="116" t="s">
        <v>219</v>
      </c>
      <c r="B13" s="117" t="s">
        <v>220</v>
      </c>
      <c r="C13" s="193">
        <f>'[75]расчет распределения налогов'!D10</f>
        <v>0</v>
      </c>
      <c r="D13" s="193">
        <f>$C$13*D7</f>
        <v>0</v>
      </c>
      <c r="E13" s="193">
        <f t="shared" si="4"/>
        <v>0</v>
      </c>
      <c r="F13" s="193">
        <f t="shared" ref="F13:I13" si="6">$C$13*F7</f>
        <v>0</v>
      </c>
      <c r="G13" s="193">
        <f t="shared" si="6"/>
        <v>0</v>
      </c>
      <c r="H13" s="193">
        <f t="shared" si="6"/>
        <v>0</v>
      </c>
      <c r="I13" s="193">
        <f t="shared" si="6"/>
        <v>0</v>
      </c>
      <c r="J13" s="77"/>
      <c r="K13" s="197">
        <f>[75]смета!AH30</f>
        <v>4396.7342520077809</v>
      </c>
      <c r="L13" s="198" t="s">
        <v>288</v>
      </c>
      <c r="M13" s="198"/>
      <c r="N13" s="194"/>
      <c r="O13" s="194"/>
      <c r="P13" s="195"/>
      <c r="Q13" s="195"/>
      <c r="R13" s="195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</row>
    <row r="14" spans="1:44" ht="15" customHeight="1" x14ac:dyDescent="0.25">
      <c r="A14" s="116" t="s">
        <v>222</v>
      </c>
      <c r="B14" s="117" t="s">
        <v>223</v>
      </c>
      <c r="C14" s="193">
        <f>'[75]расчет распределения налогов'!D11</f>
        <v>0</v>
      </c>
      <c r="D14" s="193">
        <f>$C$14*D7</f>
        <v>0</v>
      </c>
      <c r="E14" s="193">
        <f t="shared" si="4"/>
        <v>0</v>
      </c>
      <c r="F14" s="193">
        <f t="shared" ref="F14:I14" si="7">$C$14*F7</f>
        <v>0</v>
      </c>
      <c r="G14" s="193">
        <f t="shared" si="7"/>
        <v>0</v>
      </c>
      <c r="H14" s="193">
        <f t="shared" si="7"/>
        <v>0</v>
      </c>
      <c r="I14" s="193">
        <f t="shared" si="7"/>
        <v>0</v>
      </c>
      <c r="J14" s="77"/>
      <c r="K14" s="199">
        <f>N10-(C9+C16+Q10)</f>
        <v>-4396.7342520077809</v>
      </c>
      <c r="L14" s="200" t="b">
        <f>C9+C16+Q10=N10</f>
        <v>0</v>
      </c>
      <c r="M14" s="201" t="str">
        <f>IF(K14&lt;0,"в тарифе больше финансирование чем в источниках ИП !",(IF(L14=FALSE,"в тарифе не хватает источников финансирования ИП","ОК")))</f>
        <v>в тарифе больше финансирование чем в источниках ИП !</v>
      </c>
      <c r="O14" s="194"/>
      <c r="P14" s="195"/>
      <c r="Q14" s="195"/>
      <c r="R14" s="195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</row>
    <row r="15" spans="1:44" ht="15" customHeight="1" x14ac:dyDescent="0.25">
      <c r="A15" s="116" t="s">
        <v>224</v>
      </c>
      <c r="B15" s="117" t="s">
        <v>225</v>
      </c>
      <c r="C15" s="193">
        <f>'[75]расчет распределения налогов'!D12</f>
        <v>12414.26326</v>
      </c>
      <c r="D15" s="193">
        <f>$C$15*D7</f>
        <v>6578.4409230929759</v>
      </c>
      <c r="E15" s="193">
        <f>F15+G15+H15</f>
        <v>5790.3720741292582</v>
      </c>
      <c r="F15" s="193">
        <f>$C$15*F7</f>
        <v>5646.8470274525853</v>
      </c>
      <c r="G15" s="193">
        <f>$C$15*G7</f>
        <v>143.52504667667313</v>
      </c>
      <c r="H15" s="193">
        <f>$C$15*H7</f>
        <v>0</v>
      </c>
      <c r="I15" s="193">
        <f>$C$15*I7</f>
        <v>45.450262777764614</v>
      </c>
      <c r="J15" s="77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</row>
    <row r="16" spans="1:44" ht="28.35" customHeight="1" x14ac:dyDescent="0.25">
      <c r="A16" s="101">
        <v>3</v>
      </c>
      <c r="B16" s="131" t="s">
        <v>227</v>
      </c>
      <c r="C16" s="86">
        <f>D16+E16+I16</f>
        <v>0</v>
      </c>
      <c r="D16" s="202"/>
      <c r="E16" s="86">
        <f>F16+G16+H16</f>
        <v>0</v>
      </c>
      <c r="F16" s="133"/>
      <c r="G16" s="133"/>
      <c r="H16" s="133"/>
      <c r="I16" s="133"/>
      <c r="J16" s="77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</row>
    <row r="17" spans="1:44" ht="28.35" customHeight="1" x14ac:dyDescent="0.25">
      <c r="A17" s="101">
        <v>4</v>
      </c>
      <c r="B17" s="131" t="s">
        <v>229</v>
      </c>
      <c r="C17" s="86">
        <f>D17+E17+I17</f>
        <v>9132.5604273067856</v>
      </c>
      <c r="D17" s="133">
        <f>[80]Свод2026!$I$7/1000</f>
        <v>9132.5604273067856</v>
      </c>
      <c r="E17" s="86">
        <f>F17+G17+H17</f>
        <v>0</v>
      </c>
      <c r="F17" s="133">
        <v>0</v>
      </c>
      <c r="G17" s="133">
        <v>0</v>
      </c>
      <c r="H17" s="133">
        <v>0</v>
      </c>
      <c r="I17" s="133">
        <v>0</v>
      </c>
      <c r="J17" s="203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</row>
    <row r="18" spans="1:44" ht="26.45" customHeight="1" x14ac:dyDescent="0.25">
      <c r="A18" s="135">
        <v>5</v>
      </c>
      <c r="B18" s="142" t="s">
        <v>231</v>
      </c>
      <c r="C18" s="143">
        <f>C9+C10+C16+C17</f>
        <v>26285.456209314565</v>
      </c>
      <c r="D18" s="143">
        <f>D9+D10+D16+D17</f>
        <v>18222.049605894488</v>
      </c>
      <c r="E18" s="143">
        <f>E9+E10+E16+E17</f>
        <v>8000.6075790749255</v>
      </c>
      <c r="F18" s="143">
        <f>F9+F10+F16+F17</f>
        <v>7802.297770736548</v>
      </c>
      <c r="G18" s="143">
        <f>G9+G10+G16+G17</f>
        <v>198.30980833837873</v>
      </c>
      <c r="H18" s="143">
        <f t="shared" ref="H18:I18" si="8">H9+H10+H16+H17</f>
        <v>0</v>
      </c>
      <c r="I18" s="143">
        <f t="shared" si="8"/>
        <v>62.799024345151821</v>
      </c>
      <c r="J18" s="77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</row>
    <row r="19" spans="1:44" x14ac:dyDescent="0.25">
      <c r="A19" s="77"/>
      <c r="B19" s="139"/>
      <c r="C19" s="139"/>
      <c r="D19" s="139"/>
      <c r="E19" s="139"/>
      <c r="F19" s="139"/>
      <c r="G19" s="77"/>
      <c r="H19" s="85"/>
      <c r="I19" s="85"/>
      <c r="J19" s="77"/>
      <c r="K19" s="204"/>
      <c r="L19" s="204"/>
      <c r="M19" s="204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</row>
    <row r="20" spans="1:44" s="209" customFormat="1" ht="18.75" customHeight="1" x14ac:dyDescent="0.25">
      <c r="A20" s="205"/>
      <c r="B20" s="206"/>
      <c r="C20" s="206"/>
      <c r="D20" s="206"/>
      <c r="E20" s="206"/>
      <c r="F20" s="206"/>
      <c r="G20" s="205"/>
      <c r="H20" s="207"/>
      <c r="I20" s="207"/>
      <c r="J20" s="205"/>
      <c r="K20" s="205"/>
      <c r="L20" s="205"/>
      <c r="M20" s="77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</row>
    <row r="21" spans="1:44" ht="21.75" customHeight="1" x14ac:dyDescent="0.25">
      <c r="A21" s="312" t="s">
        <v>289</v>
      </c>
      <c r="B21" s="312"/>
      <c r="C21" s="312"/>
      <c r="D21" s="312"/>
      <c r="E21" s="312"/>
      <c r="F21" s="312"/>
      <c r="G21" s="312"/>
      <c r="H21" s="312"/>
      <c r="I21" s="312"/>
      <c r="J21" s="77"/>
      <c r="K21" s="77"/>
      <c r="L21" s="77"/>
      <c r="M21" s="77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</row>
    <row r="22" spans="1:44" x14ac:dyDescent="0.25">
      <c r="A22" s="77"/>
      <c r="B22" s="83"/>
      <c r="C22" s="77"/>
      <c r="D22" s="77"/>
      <c r="E22" s="77"/>
      <c r="F22" s="77"/>
      <c r="G22" s="77"/>
      <c r="H22" s="85"/>
      <c r="I22" s="85" t="s">
        <v>185</v>
      </c>
      <c r="J22" s="77"/>
      <c r="K22" s="77"/>
      <c r="L22" s="77"/>
      <c r="M22" s="77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</row>
    <row r="23" spans="1:44" x14ac:dyDescent="0.25">
      <c r="A23" s="334" t="s">
        <v>189</v>
      </c>
      <c r="B23" s="334" t="s">
        <v>190</v>
      </c>
      <c r="C23" s="334" t="s">
        <v>191</v>
      </c>
      <c r="D23" s="334" t="s">
        <v>192</v>
      </c>
      <c r="E23" s="334"/>
      <c r="F23" s="334"/>
      <c r="G23" s="334"/>
      <c r="H23" s="334"/>
      <c r="I23" s="334"/>
      <c r="J23" s="77"/>
      <c r="K23" s="77"/>
      <c r="L23" s="77"/>
      <c r="M23" s="77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</row>
    <row r="24" spans="1:44" ht="14.1" customHeight="1" x14ac:dyDescent="0.25">
      <c r="A24" s="334"/>
      <c r="B24" s="334"/>
      <c r="C24" s="334"/>
      <c r="D24" s="334" t="s">
        <v>193</v>
      </c>
      <c r="E24" s="335" t="s">
        <v>194</v>
      </c>
      <c r="F24" s="334" t="s">
        <v>195</v>
      </c>
      <c r="G24" s="334"/>
      <c r="H24" s="334"/>
      <c r="I24" s="336" t="s">
        <v>196</v>
      </c>
      <c r="J24" s="77"/>
      <c r="K24" s="77"/>
      <c r="L24" s="77"/>
      <c r="M24" s="77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</row>
    <row r="25" spans="1:44" ht="16.899999999999999" customHeight="1" x14ac:dyDescent="0.25">
      <c r="A25" s="334"/>
      <c r="B25" s="334"/>
      <c r="C25" s="334"/>
      <c r="D25" s="334"/>
      <c r="E25" s="335"/>
      <c r="F25" s="86" t="s">
        <v>198</v>
      </c>
      <c r="G25" s="86" t="s">
        <v>199</v>
      </c>
      <c r="H25" s="86" t="s">
        <v>200</v>
      </c>
      <c r="I25" s="336"/>
      <c r="J25" s="77"/>
      <c r="K25" s="77"/>
      <c r="L25" s="77"/>
      <c r="M25" s="77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</row>
    <row r="26" spans="1:44" x14ac:dyDescent="0.25">
      <c r="A26" s="101">
        <v>1</v>
      </c>
      <c r="B26" s="102" t="s">
        <v>240</v>
      </c>
      <c r="C26" s="104">
        <f>D26+E26+I26</f>
        <v>0</v>
      </c>
      <c r="D26" s="104">
        <f>MIN(E55,F55)</f>
        <v>0</v>
      </c>
      <c r="E26" s="104">
        <f>F26+G26+H26</f>
        <v>0</v>
      </c>
      <c r="F26" s="104">
        <f>MIN(E57,F57)</f>
        <v>0</v>
      </c>
      <c r="G26" s="104">
        <f>MIN(E58,F58)</f>
        <v>0</v>
      </c>
      <c r="H26" s="104">
        <f>MIN(E59,F59)</f>
        <v>0</v>
      </c>
      <c r="I26" s="104">
        <f>MIN(E60,F60)</f>
        <v>0</v>
      </c>
      <c r="J26" s="77"/>
      <c r="K26" s="77"/>
      <c r="L26" s="77"/>
      <c r="M26" s="77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</row>
    <row r="27" spans="1:44" x14ac:dyDescent="0.25">
      <c r="A27" s="101">
        <v>2</v>
      </c>
      <c r="B27" s="102" t="s">
        <v>241</v>
      </c>
      <c r="C27" s="104">
        <f>D27+E27+I27</f>
        <v>43460.748501537266</v>
      </c>
      <c r="D27" s="104">
        <f>IF(E66&lt;D66,E66,D66)</f>
        <v>11623.102326808194</v>
      </c>
      <c r="E27" s="104">
        <f>F27+G27+H27</f>
        <v>27786.262384407215</v>
      </c>
      <c r="F27" s="104">
        <f>IF(E68&lt;D68,E68,D68)</f>
        <v>22543.535468335474</v>
      </c>
      <c r="G27" s="104">
        <f>IF(E69&lt;D69,E69,D69)</f>
        <v>5242.7269160717387</v>
      </c>
      <c r="H27" s="104">
        <f>IF(E70&lt;D70,E70,D70)</f>
        <v>0</v>
      </c>
      <c r="I27" s="104">
        <f>IF(E71&lt;D71,E71,D71)</f>
        <v>4051.3837903218591</v>
      </c>
      <c r="J27" s="141"/>
      <c r="K27" s="77"/>
      <c r="L27" s="141"/>
      <c r="M27" s="77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</row>
    <row r="28" spans="1:44" ht="21" customHeight="1" x14ac:dyDescent="0.25">
      <c r="A28" s="135">
        <v>3</v>
      </c>
      <c r="B28" s="142" t="s">
        <v>290</v>
      </c>
      <c r="C28" s="137">
        <f>C26+C27</f>
        <v>43460.748501537266</v>
      </c>
      <c r="D28" s="137">
        <f t="shared" ref="D28:I28" si="9">D26+D27</f>
        <v>11623.102326808194</v>
      </c>
      <c r="E28" s="137">
        <f>E26+E27</f>
        <v>27786.262384407215</v>
      </c>
      <c r="F28" s="137">
        <f t="shared" si="9"/>
        <v>22543.535468335474</v>
      </c>
      <c r="G28" s="137">
        <f t="shared" si="9"/>
        <v>5242.7269160717387</v>
      </c>
      <c r="H28" s="137">
        <f t="shared" si="9"/>
        <v>0</v>
      </c>
      <c r="I28" s="137">
        <f t="shared" si="9"/>
        <v>4051.3837903218591</v>
      </c>
      <c r="J28" s="77"/>
      <c r="K28" s="77"/>
      <c r="L28" s="77"/>
      <c r="M28" s="77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</row>
    <row r="29" spans="1:44" x14ac:dyDescent="0.25">
      <c r="A29" s="82"/>
      <c r="B29" s="82"/>
      <c r="C29" s="210"/>
      <c r="D29" s="211"/>
      <c r="E29" s="211"/>
      <c r="F29" s="211"/>
      <c r="G29" s="211"/>
      <c r="H29" s="211"/>
      <c r="I29" s="211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</row>
    <row r="30" spans="1:44" ht="15" customHeight="1" x14ac:dyDescent="0.25">
      <c r="A30" s="101">
        <v>4</v>
      </c>
      <c r="B30" s="102" t="s">
        <v>291</v>
      </c>
      <c r="C30" s="104">
        <f>D30+E30+I30</f>
        <v>21194.467417699118</v>
      </c>
      <c r="D30" s="104">
        <f>IF(D93&lt;D94,D93,D94)</f>
        <v>4592.6697738372277</v>
      </c>
      <c r="E30" s="104">
        <f t="shared" ref="E30" si="10">F30+G30+H30</f>
        <v>12377.830168033473</v>
      </c>
      <c r="F30" s="104">
        <f t="shared" ref="F30:I30" si="11">IF(F93&lt;F94,F93,F94)</f>
        <v>10399.973421963898</v>
      </c>
      <c r="G30" s="104">
        <f t="shared" si="11"/>
        <v>1977.8567460695767</v>
      </c>
      <c r="H30" s="104">
        <f t="shared" si="11"/>
        <v>0</v>
      </c>
      <c r="I30" s="104">
        <f t="shared" si="11"/>
        <v>4223.9674758284164</v>
      </c>
      <c r="J30" s="141"/>
      <c r="K30" s="77"/>
      <c r="L30" s="141"/>
      <c r="M30" s="77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</row>
    <row r="31" spans="1:44" s="216" customFormat="1" ht="21.75" customHeight="1" x14ac:dyDescent="0.25">
      <c r="A31" s="212">
        <v>5</v>
      </c>
      <c r="B31" s="213" t="s">
        <v>292</v>
      </c>
      <c r="C31" s="91">
        <f>D31+E31+I31</f>
        <v>460331.60204976209</v>
      </c>
      <c r="D31" s="91">
        <f>D8+D26+D27+D30</f>
        <v>225888.60377076975</v>
      </c>
      <c r="E31" s="91">
        <f>F31+G31+H31</f>
        <v>224719.02333313218</v>
      </c>
      <c r="F31" s="91">
        <f t="shared" ref="F31:I31" si="12">F8+F26+F27+F30</f>
        <v>212923.90547601995</v>
      </c>
      <c r="G31" s="91">
        <f t="shared" si="12"/>
        <v>11795.117857112225</v>
      </c>
      <c r="H31" s="91">
        <f t="shared" si="12"/>
        <v>0</v>
      </c>
      <c r="I31" s="91">
        <f t="shared" si="12"/>
        <v>9723.9749458601782</v>
      </c>
      <c r="J31" s="214"/>
      <c r="K31" s="214"/>
      <c r="L31" s="215"/>
      <c r="M31" s="214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</row>
    <row r="32" spans="1:44" s="223" customFormat="1" ht="13.5" customHeight="1" x14ac:dyDescent="0.25">
      <c r="A32" s="217"/>
      <c r="B32" s="218"/>
      <c r="C32" s="219"/>
      <c r="D32" s="219"/>
      <c r="E32" s="219"/>
      <c r="F32" s="219"/>
      <c r="G32" s="219"/>
      <c r="H32" s="219"/>
      <c r="I32" s="219"/>
      <c r="J32" s="220"/>
      <c r="K32" s="220"/>
      <c r="L32" s="221"/>
      <c r="M32" s="214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</row>
    <row r="33" spans="1:44" ht="26.45" customHeight="1" x14ac:dyDescent="0.25">
      <c r="A33" s="77"/>
      <c r="B33" s="312" t="s">
        <v>293</v>
      </c>
      <c r="C33" s="312"/>
      <c r="D33" s="312"/>
      <c r="E33" s="312"/>
      <c r="F33" s="77"/>
      <c r="G33" s="77"/>
      <c r="H33" s="146"/>
      <c r="I33" s="147"/>
      <c r="J33" s="147"/>
      <c r="K33" s="147"/>
      <c r="L33" s="77"/>
      <c r="M33" s="77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</row>
    <row r="34" spans="1:44" x14ac:dyDescent="0.25">
      <c r="A34" s="345" t="s">
        <v>294</v>
      </c>
      <c r="B34" s="345"/>
      <c r="C34" s="345"/>
      <c r="D34" s="345"/>
      <c r="E34" s="345"/>
      <c r="F34" s="77"/>
      <c r="G34" s="77"/>
      <c r="H34" s="146"/>
      <c r="I34" s="147"/>
      <c r="J34" s="147"/>
      <c r="K34" s="147"/>
      <c r="L34" s="77"/>
      <c r="M34" s="77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</row>
    <row r="35" spans="1:44" x14ac:dyDescent="0.25">
      <c r="A35" s="82"/>
      <c r="B35" s="82"/>
      <c r="C35" s="82"/>
      <c r="D35" s="82"/>
      <c r="E35" s="82"/>
      <c r="F35" s="77"/>
      <c r="G35" s="77"/>
      <c r="H35" s="146"/>
      <c r="I35" s="147"/>
      <c r="J35" s="147"/>
      <c r="K35" s="147"/>
      <c r="L35" s="77"/>
      <c r="M35" s="77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</row>
    <row r="36" spans="1:44" x14ac:dyDescent="0.25">
      <c r="A36" s="77"/>
      <c r="B36" s="149"/>
      <c r="C36" s="86" t="s">
        <v>245</v>
      </c>
      <c r="D36" s="150">
        <v>0.04</v>
      </c>
      <c r="E36" s="149" t="s">
        <v>182</v>
      </c>
      <c r="F36" s="77"/>
      <c r="G36" s="77"/>
      <c r="H36" s="77"/>
      <c r="I36" s="77"/>
      <c r="J36" s="77"/>
      <c r="K36" s="77"/>
      <c r="L36" s="77"/>
      <c r="M36" s="77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</row>
    <row r="37" spans="1:44" x14ac:dyDescent="0.25">
      <c r="A37" s="151">
        <v>1</v>
      </c>
      <c r="B37" s="152" t="s">
        <v>246</v>
      </c>
      <c r="C37" s="224">
        <f>E40</f>
        <v>0.17</v>
      </c>
      <c r="D37" s="150">
        <f>D36</f>
        <v>0.04</v>
      </c>
      <c r="E37" s="154">
        <f>C37+D36</f>
        <v>0.21000000000000002</v>
      </c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</row>
    <row r="38" spans="1:44" x14ac:dyDescent="0.25">
      <c r="A38" s="82"/>
      <c r="B38" s="77" t="s">
        <v>247</v>
      </c>
      <c r="C38" s="155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</row>
    <row r="39" spans="1:44" ht="30" x14ac:dyDescent="0.25">
      <c r="A39" s="82"/>
      <c r="B39" s="225" t="s">
        <v>295</v>
      </c>
      <c r="C39" s="225" t="s">
        <v>249</v>
      </c>
      <c r="D39" s="86" t="s">
        <v>296</v>
      </c>
      <c r="E39" s="156" t="s">
        <v>251</v>
      </c>
      <c r="F39" s="82"/>
      <c r="G39" s="346" t="s">
        <v>261</v>
      </c>
      <c r="H39" s="347"/>
      <c r="I39" s="347"/>
      <c r="J39" s="348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</row>
    <row r="40" spans="1:44" x14ac:dyDescent="0.25">
      <c r="A40" s="82"/>
      <c r="B40" s="226" t="s">
        <v>297</v>
      </c>
      <c r="C40" s="227">
        <v>0.17</v>
      </c>
      <c r="D40" s="228">
        <v>366</v>
      </c>
      <c r="E40" s="390">
        <f>IF(D53=0,0,(C40*D40+D41*C41+D42*C42+D43*C43+C44*D44+C45*D45+C52*D52+D46*C46+D47*C47+D48*C48+D49*C49+D50*C50+D51*C51)/D53)</f>
        <v>0.17</v>
      </c>
      <c r="F40" s="82"/>
      <c r="G40" s="352" t="s">
        <v>262</v>
      </c>
      <c r="H40" s="353"/>
      <c r="I40" s="353"/>
      <c r="J40" s="354"/>
      <c r="K40" s="82"/>
      <c r="L40" s="229" t="s">
        <v>298</v>
      </c>
      <c r="M40" s="387" t="s">
        <v>299</v>
      </c>
      <c r="N40" s="388"/>
      <c r="O40" s="388"/>
      <c r="P40" s="389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</row>
    <row r="41" spans="1:44" x14ac:dyDescent="0.25">
      <c r="A41" s="82"/>
      <c r="B41" s="226"/>
      <c r="C41" s="227"/>
      <c r="D41" s="228"/>
      <c r="E41" s="391"/>
      <c r="F41" s="82"/>
      <c r="G41" s="352" t="s">
        <v>264</v>
      </c>
      <c r="H41" s="353"/>
      <c r="I41" s="353"/>
      <c r="J41" s="354"/>
      <c r="K41" s="82"/>
      <c r="L41" s="229" t="s">
        <v>298</v>
      </c>
      <c r="M41" s="387" t="s">
        <v>300</v>
      </c>
      <c r="N41" s="388"/>
      <c r="O41" s="388"/>
      <c r="P41" s="389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</row>
    <row r="42" spans="1:44" x14ac:dyDescent="0.25">
      <c r="A42" s="82"/>
      <c r="B42" s="226"/>
      <c r="C42" s="227"/>
      <c r="D42" s="228"/>
      <c r="E42" s="391"/>
      <c r="F42" s="82"/>
      <c r="G42" s="352" t="s">
        <v>265</v>
      </c>
      <c r="H42" s="353"/>
      <c r="I42" s="353"/>
      <c r="J42" s="354"/>
      <c r="K42" s="82"/>
      <c r="L42" s="229" t="s">
        <v>298</v>
      </c>
      <c r="M42" s="230" t="s">
        <v>301</v>
      </c>
      <c r="N42" s="231"/>
      <c r="O42" s="231"/>
      <c r="P42" s="23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</row>
    <row r="43" spans="1:44" ht="14.45" customHeight="1" x14ac:dyDescent="0.25">
      <c r="A43" s="82"/>
      <c r="B43" s="226"/>
      <c r="C43" s="227"/>
      <c r="D43" s="228"/>
      <c r="E43" s="391"/>
      <c r="F43" s="82"/>
      <c r="G43" s="352" t="s">
        <v>266</v>
      </c>
      <c r="H43" s="353"/>
      <c r="I43" s="353"/>
      <c r="J43" s="354"/>
      <c r="L43" s="229" t="s">
        <v>298</v>
      </c>
      <c r="M43" s="387" t="s">
        <v>302</v>
      </c>
      <c r="N43" s="388"/>
      <c r="O43" s="388"/>
      <c r="P43" s="389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</row>
    <row r="44" spans="1:44" x14ac:dyDescent="0.25">
      <c r="A44" s="82"/>
      <c r="B44" s="233"/>
      <c r="C44" s="234"/>
      <c r="D44" s="228"/>
      <c r="E44" s="391"/>
      <c r="F44" s="82"/>
      <c r="G44" s="352" t="s">
        <v>267</v>
      </c>
      <c r="H44" s="353"/>
      <c r="I44" s="353"/>
      <c r="J44" s="354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</row>
    <row r="45" spans="1:44" x14ac:dyDescent="0.25">
      <c r="A45" s="82"/>
      <c r="B45" s="233"/>
      <c r="C45" s="234"/>
      <c r="D45" s="228"/>
      <c r="E45" s="391"/>
      <c r="F45" s="82"/>
      <c r="G45" s="172" t="s">
        <v>268</v>
      </c>
      <c r="H45" s="173"/>
      <c r="I45" s="173"/>
      <c r="J45" s="174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</row>
    <row r="46" spans="1:44" x14ac:dyDescent="0.25">
      <c r="A46" s="82"/>
      <c r="B46" s="233"/>
      <c r="C46" s="234"/>
      <c r="D46" s="228"/>
      <c r="E46" s="391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</row>
    <row r="47" spans="1:44" ht="10.5" customHeight="1" x14ac:dyDescent="0.25">
      <c r="A47" s="82"/>
      <c r="B47" s="233"/>
      <c r="C47" s="234"/>
      <c r="D47" s="228"/>
      <c r="E47" s="391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</row>
    <row r="48" spans="1:44" hidden="1" x14ac:dyDescent="0.25">
      <c r="A48" s="82"/>
      <c r="B48" s="233">
        <f>'[81]планНР, ПерК и РПП'!B48</f>
        <v>0</v>
      </c>
      <c r="C48" s="234">
        <f>'[81]планНР, ПерК и РПП'!B48</f>
        <v>0</v>
      </c>
      <c r="D48" s="228">
        <f>'[81]планНР, ПерК и РПП'!B48</f>
        <v>0</v>
      </c>
      <c r="E48" s="391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</row>
    <row r="49" spans="1:44" hidden="1" x14ac:dyDescent="0.25">
      <c r="A49" s="82"/>
      <c r="B49" s="233">
        <f>'[81]планНР, ПерК и РПП'!B49</f>
        <v>0</v>
      </c>
      <c r="C49" s="234">
        <f>'[81]планНР, ПерК и РПП'!B49</f>
        <v>0</v>
      </c>
      <c r="D49" s="228">
        <f>'[81]планНР, ПерК и РПП'!B49</f>
        <v>0</v>
      </c>
      <c r="E49" s="391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</row>
    <row r="50" spans="1:44" hidden="1" x14ac:dyDescent="0.25">
      <c r="A50" s="82"/>
      <c r="B50" s="233">
        <f>'[81]планНР, ПерК и РПП'!B50</f>
        <v>0</v>
      </c>
      <c r="C50" s="234">
        <f>'[81]планНР, ПерК и РПП'!B50</f>
        <v>0</v>
      </c>
      <c r="D50" s="228">
        <f>'[81]планНР, ПерК и РПП'!B50</f>
        <v>0</v>
      </c>
      <c r="E50" s="391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</row>
    <row r="51" spans="1:44" hidden="1" x14ac:dyDescent="0.25">
      <c r="A51" s="82"/>
      <c r="B51" s="233">
        <f>'[81]планНР, ПерК и РПП'!B51</f>
        <v>0</v>
      </c>
      <c r="C51" s="234">
        <f>'[81]планНР, ПерК и РПП'!B51</f>
        <v>0</v>
      </c>
      <c r="D51" s="228">
        <f>'[81]планНР, ПерК и РПП'!B51</f>
        <v>0</v>
      </c>
      <c r="E51" s="391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</row>
    <row r="52" spans="1:44" hidden="1" x14ac:dyDescent="0.25">
      <c r="A52" s="82"/>
      <c r="B52" s="233">
        <f>'[81]планНР, ПерК и РПП'!B52</f>
        <v>0</v>
      </c>
      <c r="C52" s="234">
        <f>'[81]планНР, ПерК и РПП'!B52</f>
        <v>0</v>
      </c>
      <c r="D52" s="228">
        <f>'[81]планНР, ПерК и РПП'!B52</f>
        <v>0</v>
      </c>
      <c r="E52" s="391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</row>
    <row r="53" spans="1:44" x14ac:dyDescent="0.25">
      <c r="A53" s="82"/>
      <c r="B53" s="149" t="s">
        <v>182</v>
      </c>
      <c r="C53" s="86"/>
      <c r="D53" s="151">
        <f>SUM(D40:D52)</f>
        <v>366</v>
      </c>
      <c r="E53" s="39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</row>
    <row r="54" spans="1:44" ht="30" x14ac:dyDescent="0.25">
      <c r="A54" s="101">
        <v>2</v>
      </c>
      <c r="B54" s="169" t="str">
        <f>CONCATENATE("Товарная выручка фактическая с учетом НДС, тыс. руб. ",'[75]расчет РЕЗ'!P1, " г.")</f>
        <v>Товарная выручка фактическая с учетом НДС, тыс. руб. 2025 г.</v>
      </c>
      <c r="C54" s="170" t="s">
        <v>303</v>
      </c>
      <c r="D54" s="156" t="s">
        <v>304</v>
      </c>
      <c r="E54" s="156" t="s">
        <v>305</v>
      </c>
      <c r="F54" s="156" t="s">
        <v>306</v>
      </c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</row>
    <row r="55" spans="1:44" x14ac:dyDescent="0.25">
      <c r="A55" s="82"/>
      <c r="B55" s="149" t="s">
        <v>193</v>
      </c>
      <c r="C55" s="133">
        <f>'[77]планНР, ПерК и РПП'!C66</f>
        <v>638881.67751081008</v>
      </c>
      <c r="D55" s="86">
        <f>C55/12</f>
        <v>53240.139792567505</v>
      </c>
      <c r="E55" s="86">
        <f>D55*$E$37</f>
        <v>11180.429356439177</v>
      </c>
      <c r="F55" s="235">
        <f>'[81]планНР, ПерК и РПП'!F55</f>
        <v>0</v>
      </c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</row>
    <row r="56" spans="1:44" x14ac:dyDescent="0.25">
      <c r="A56" s="82"/>
      <c r="B56" s="149" t="s">
        <v>263</v>
      </c>
      <c r="C56" s="86">
        <f>C57+C58+C59</f>
        <v>1746596.5504190049</v>
      </c>
      <c r="D56" s="86">
        <f>D57+D58+D59</f>
        <v>145549.71253491708</v>
      </c>
      <c r="E56" s="86">
        <f>E57+E58+E59</f>
        <v>30565.439632332589</v>
      </c>
      <c r="F56" s="86">
        <f>F57+F58+F59</f>
        <v>0</v>
      </c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</row>
    <row r="57" spans="1:44" x14ac:dyDescent="0.25">
      <c r="A57" s="82"/>
      <c r="B57" s="102" t="s">
        <v>198</v>
      </c>
      <c r="C57" s="236">
        <f>'[77]планНР, ПерК и РПП'!C68</f>
        <v>1564240.8396942264</v>
      </c>
      <c r="D57" s="171">
        <f>C57/12</f>
        <v>130353.4033078522</v>
      </c>
      <c r="E57" s="171">
        <f>D57*$E$37</f>
        <v>27374.214694648967</v>
      </c>
      <c r="F57" s="235">
        <f>'[81]планНР, ПерК и РПП'!F57</f>
        <v>0</v>
      </c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</row>
    <row r="58" spans="1:44" x14ac:dyDescent="0.25">
      <c r="A58" s="82"/>
      <c r="B58" s="102" t="s">
        <v>199</v>
      </c>
      <c r="C58" s="236">
        <f>'[77]планНР, ПерК и РПП'!C69</f>
        <v>182355.71072477847</v>
      </c>
      <c r="D58" s="171">
        <f t="shared" ref="D58:D60" si="13">C58/12</f>
        <v>15196.309227064872</v>
      </c>
      <c r="E58" s="171">
        <f t="shared" ref="E58:E60" si="14">D58*$E$37</f>
        <v>3191.2249376836235</v>
      </c>
      <c r="F58" s="235">
        <f>'[81]планНР, ПерК и РПП'!F58</f>
        <v>0</v>
      </c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</row>
    <row r="59" spans="1:44" x14ac:dyDescent="0.25">
      <c r="A59" s="82"/>
      <c r="B59" s="102" t="s">
        <v>200</v>
      </c>
      <c r="C59" s="236">
        <f>'[77]планНР, ПерК и РПП'!C70</f>
        <v>0</v>
      </c>
      <c r="D59" s="171">
        <f t="shared" si="13"/>
        <v>0</v>
      </c>
      <c r="E59" s="171">
        <f t="shared" si="14"/>
        <v>0</v>
      </c>
      <c r="F59" s="235">
        <f>'[81]планНР, ПерК и РПП'!F59</f>
        <v>0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</row>
    <row r="60" spans="1:44" x14ac:dyDescent="0.25">
      <c r="A60" s="82"/>
      <c r="B60" s="149" t="s">
        <v>196</v>
      </c>
      <c r="C60" s="133">
        <f>'[77]планНР, ПерК и РПП'!C71</f>
        <v>346881.98239107366</v>
      </c>
      <c r="D60" s="86">
        <f t="shared" si="13"/>
        <v>28906.831865922806</v>
      </c>
      <c r="E60" s="86">
        <f t="shared" si="14"/>
        <v>6070.4346918437896</v>
      </c>
      <c r="F60" s="235">
        <f>'[81]планНР, ПерК и РПП'!F60</f>
        <v>0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</row>
    <row r="61" spans="1:44" ht="15.75" x14ac:dyDescent="0.25">
      <c r="A61" s="82"/>
      <c r="B61" s="168" t="s">
        <v>182</v>
      </c>
      <c r="C61" s="143">
        <f>C55+C56+C60</f>
        <v>2732360.2103208886</v>
      </c>
      <c r="D61" s="143">
        <f>D55+D56+D60</f>
        <v>227696.68419340739</v>
      </c>
      <c r="E61" s="143">
        <f>E55+E56+E60</f>
        <v>47816.303680615551</v>
      </c>
      <c r="F61" s="143">
        <f>F55+F56+F60</f>
        <v>0</v>
      </c>
      <c r="G61" s="166" t="s">
        <v>256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</row>
    <row r="62" spans="1:44" x14ac:dyDescent="0.25">
      <c r="A62" s="82"/>
      <c r="B62" s="82"/>
      <c r="C62" s="175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</row>
    <row r="63" spans="1:44" x14ac:dyDescent="0.25">
      <c r="A63" s="345" t="s">
        <v>307</v>
      </c>
      <c r="B63" s="345"/>
      <c r="C63" s="345"/>
      <c r="D63" s="345"/>
      <c r="E63" s="345"/>
      <c r="F63" s="77"/>
      <c r="G63" s="77"/>
      <c r="H63" s="146"/>
      <c r="I63" s="147"/>
      <c r="J63" s="147"/>
      <c r="K63" s="147"/>
      <c r="L63" s="77"/>
      <c r="M63" s="77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</row>
    <row r="64" spans="1:44" x14ac:dyDescent="0.25">
      <c r="A64" s="82"/>
      <c r="B64" s="82"/>
      <c r="C64" s="175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</row>
    <row r="65" spans="1:44" ht="23.25" customHeight="1" x14ac:dyDescent="0.25">
      <c r="A65" s="151">
        <v>1</v>
      </c>
      <c r="B65" s="176" t="str">
        <f>CONCATENATE("Товарная выручка с учетом НДС, тыс. руб. ",'[75]расчет РЕЗ'!O1, " г.")</f>
        <v>Товарная выручка с учетом НДС, тыс. руб. 2026 г.</v>
      </c>
      <c r="C65" s="86" t="s">
        <v>308</v>
      </c>
      <c r="D65" s="177">
        <v>1.4999999999999999E-2</v>
      </c>
      <c r="E65" s="156" t="s">
        <v>309</v>
      </c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</row>
    <row r="66" spans="1:44" x14ac:dyDescent="0.25">
      <c r="A66" s="82"/>
      <c r="B66" s="149" t="s">
        <v>193</v>
      </c>
      <c r="C66" s="86">
        <f>'[75]ТВ план'!F347</f>
        <v>843607.073670435</v>
      </c>
      <c r="D66" s="86">
        <f>C66*$D$65</f>
        <v>12654.106105056524</v>
      </c>
      <c r="E66" s="235">
        <f>'[81]планНР, ПерК и РПП'!E66</f>
        <v>11623.102326808194</v>
      </c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</row>
    <row r="67" spans="1:44" x14ac:dyDescent="0.25">
      <c r="A67" s="82"/>
      <c r="B67" s="149" t="s">
        <v>263</v>
      </c>
      <c r="C67" s="86">
        <f>C68+C69+C70</f>
        <v>1852417.4922938142</v>
      </c>
      <c r="D67" s="86">
        <f>D68+D69+D70</f>
        <v>27786.262384407215</v>
      </c>
      <c r="E67" s="86">
        <f>E68+E69+E70</f>
        <v>28697.725959081785</v>
      </c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</row>
    <row r="68" spans="1:44" x14ac:dyDescent="0.25">
      <c r="A68" s="82"/>
      <c r="B68" s="102" t="s">
        <v>198</v>
      </c>
      <c r="C68" s="171">
        <f>'[75]ТВ план'!F288</f>
        <v>1502902.3645556984</v>
      </c>
      <c r="D68" s="171">
        <f t="shared" ref="D68:D71" si="15">C68*$D$65</f>
        <v>22543.535468335474</v>
      </c>
      <c r="E68" s="235">
        <f>'[81]планНР, ПерК и РПП'!E68</f>
        <v>23259.122886409652</v>
      </c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</row>
    <row r="69" spans="1:44" x14ac:dyDescent="0.25">
      <c r="A69" s="82"/>
      <c r="B69" s="102" t="s">
        <v>199</v>
      </c>
      <c r="C69" s="171">
        <f>'[75]ТВ план'!F294</f>
        <v>349515.1277381159</v>
      </c>
      <c r="D69" s="171">
        <f t="shared" si="15"/>
        <v>5242.7269160717387</v>
      </c>
      <c r="E69" s="235">
        <f>'[81]планНР, ПерК и РПП'!E69</f>
        <v>5438.6030726721337</v>
      </c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</row>
    <row r="70" spans="1:44" x14ac:dyDescent="0.25">
      <c r="A70" s="82"/>
      <c r="B70" s="102" t="s">
        <v>200</v>
      </c>
      <c r="C70" s="171">
        <f>'[75]ТВ план'!F300</f>
        <v>0</v>
      </c>
      <c r="D70" s="171">
        <f t="shared" si="15"/>
        <v>0</v>
      </c>
      <c r="E70" s="235">
        <f>'[81]планНР, ПерК и РПП'!E70</f>
        <v>0</v>
      </c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</row>
    <row r="71" spans="1:44" x14ac:dyDescent="0.25">
      <c r="A71" s="82"/>
      <c r="B71" s="149" t="s">
        <v>196</v>
      </c>
      <c r="C71" s="86">
        <f>'[75]ТВ план'!F310</f>
        <v>270092.25268812396</v>
      </c>
      <c r="D71" s="86">
        <f t="shared" si="15"/>
        <v>4051.3837903218591</v>
      </c>
      <c r="E71" s="235">
        <f>'[81]планНР, ПерК и РПП'!E71</f>
        <v>6187.4697126190949</v>
      </c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</row>
    <row r="72" spans="1:44" ht="15.75" x14ac:dyDescent="0.25">
      <c r="A72" s="82"/>
      <c r="B72" s="168" t="s">
        <v>182</v>
      </c>
      <c r="C72" s="143">
        <f>C66+C67+C71</f>
        <v>2966116.8186523728</v>
      </c>
      <c r="D72" s="143">
        <f>D66+D67+D71</f>
        <v>44491.7522797856</v>
      </c>
      <c r="E72" s="143">
        <f>E66+E67+E71</f>
        <v>46508.297998509071</v>
      </c>
      <c r="F72" s="166" t="s">
        <v>310</v>
      </c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</row>
    <row r="73" spans="1:44" x14ac:dyDescent="0.25">
      <c r="A73" s="82"/>
      <c r="B73" s="82"/>
      <c r="C73" s="175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</row>
    <row r="74" spans="1:44" x14ac:dyDescent="0.25">
      <c r="A74" s="345" t="s">
        <v>311</v>
      </c>
      <c r="B74" s="345"/>
      <c r="C74" s="345"/>
      <c r="D74" s="345"/>
      <c r="E74" s="345"/>
      <c r="F74" s="77"/>
      <c r="G74" s="77"/>
      <c r="H74" s="146"/>
      <c r="I74" s="147"/>
      <c r="J74" s="147"/>
      <c r="K74" s="147"/>
      <c r="L74" s="77"/>
      <c r="M74" s="77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</row>
    <row r="75" spans="1:44" x14ac:dyDescent="0.25">
      <c r="A75" s="395" t="s">
        <v>189</v>
      </c>
      <c r="B75" s="334"/>
      <c r="C75" s="334" t="s">
        <v>308</v>
      </c>
      <c r="D75" s="398" t="s">
        <v>192</v>
      </c>
      <c r="E75" s="399"/>
      <c r="F75" s="399"/>
      <c r="G75" s="399"/>
      <c r="H75" s="399"/>
      <c r="I75" s="400"/>
      <c r="J75" s="147"/>
      <c r="K75" s="147"/>
      <c r="L75" s="77"/>
      <c r="M75" s="77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</row>
    <row r="76" spans="1:44" ht="15" customHeight="1" x14ac:dyDescent="0.25">
      <c r="A76" s="396"/>
      <c r="B76" s="334"/>
      <c r="C76" s="334"/>
      <c r="D76" s="395" t="s">
        <v>193</v>
      </c>
      <c r="E76" s="401" t="s">
        <v>194</v>
      </c>
      <c r="F76" s="86" t="s">
        <v>195</v>
      </c>
      <c r="G76" s="86"/>
      <c r="H76" s="86"/>
      <c r="I76" s="393" t="s">
        <v>196</v>
      </c>
      <c r="J76" s="147"/>
      <c r="K76" s="147"/>
      <c r="L76" s="77"/>
      <c r="M76" s="77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</row>
    <row r="77" spans="1:44" ht="25.5" customHeight="1" x14ac:dyDescent="0.25">
      <c r="A77" s="397"/>
      <c r="B77" s="334"/>
      <c r="C77" s="334"/>
      <c r="D77" s="397"/>
      <c r="E77" s="402"/>
      <c r="F77" s="86" t="s">
        <v>198</v>
      </c>
      <c r="G77" s="86" t="s">
        <v>199</v>
      </c>
      <c r="H77" s="86" t="s">
        <v>200</v>
      </c>
      <c r="I77" s="394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</row>
    <row r="78" spans="1:44" ht="18" customHeight="1" x14ac:dyDescent="0.25">
      <c r="A78" s="86" t="s">
        <v>312</v>
      </c>
      <c r="B78" s="169" t="s">
        <v>313</v>
      </c>
      <c r="C78" s="237">
        <f>C79+C80+C84</f>
        <v>1134205.2985568927</v>
      </c>
      <c r="D78" s="237">
        <f>D79+D80+D84</f>
        <v>260741.51241847133</v>
      </c>
      <c r="E78" s="237">
        <f t="shared" ref="E78" si="16">E79+E80+E84</f>
        <v>594371.38275664335</v>
      </c>
      <c r="F78" s="237">
        <f>F81</f>
        <v>474048.56391950912</v>
      </c>
      <c r="G78" s="237">
        <f>G82</f>
        <v>120322.81883713425</v>
      </c>
      <c r="H78" s="237">
        <f>H83</f>
        <v>0</v>
      </c>
      <c r="I78" s="237">
        <f>I84</f>
        <v>279092.40338177787</v>
      </c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</row>
    <row r="79" spans="1:44" ht="20.45" customHeight="1" x14ac:dyDescent="0.25">
      <c r="A79" s="86" t="s">
        <v>314</v>
      </c>
      <c r="B79" s="149" t="s">
        <v>193</v>
      </c>
      <c r="C79" s="238">
        <f>D79</f>
        <v>260741.51241847133</v>
      </c>
      <c r="D79" s="239">
        <f>'[75]ТВ план'!K314</f>
        <v>260741.51241847133</v>
      </c>
      <c r="E79" s="240"/>
      <c r="F79" s="240"/>
      <c r="G79" s="240"/>
      <c r="H79" s="240"/>
      <c r="I79" s="240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</row>
    <row r="80" spans="1:44" ht="20.45" customHeight="1" x14ac:dyDescent="0.25">
      <c r="A80" s="86" t="s">
        <v>315</v>
      </c>
      <c r="B80" s="149" t="s">
        <v>263</v>
      </c>
      <c r="C80" s="238">
        <f>C81+C82+C83</f>
        <v>594371.38275664335</v>
      </c>
      <c r="D80" s="240"/>
      <c r="E80" s="239">
        <f>F81+G82+H83</f>
        <v>594371.38275664335</v>
      </c>
      <c r="F80" s="240"/>
      <c r="G80" s="240"/>
      <c r="H80" s="240"/>
      <c r="I80" s="240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</row>
    <row r="81" spans="1:44" x14ac:dyDescent="0.25">
      <c r="A81" s="86" t="s">
        <v>316</v>
      </c>
      <c r="B81" s="102" t="s">
        <v>198</v>
      </c>
      <c r="C81" s="241">
        <f>F81</f>
        <v>474048.56391950912</v>
      </c>
      <c r="D81" s="240"/>
      <c r="E81" s="240"/>
      <c r="F81" s="239">
        <f>'[75]ТВ план'!G287</f>
        <v>474048.56391950912</v>
      </c>
      <c r="G81" s="240"/>
      <c r="H81" s="240"/>
      <c r="I81" s="240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</row>
    <row r="82" spans="1:44" x14ac:dyDescent="0.25">
      <c r="A82" s="86" t="s">
        <v>317</v>
      </c>
      <c r="B82" s="102" t="s">
        <v>199</v>
      </c>
      <c r="C82" s="241">
        <f>G82</f>
        <v>120322.81883713425</v>
      </c>
      <c r="D82" s="240"/>
      <c r="E82" s="240"/>
      <c r="F82" s="240"/>
      <c r="G82" s="239">
        <f>'[75]ТВ план'!G293</f>
        <v>120322.81883713425</v>
      </c>
      <c r="H82" s="240"/>
      <c r="I82" s="240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</row>
    <row r="83" spans="1:44" x14ac:dyDescent="0.25">
      <c r="A83" s="86" t="s">
        <v>318</v>
      </c>
      <c r="B83" s="102" t="s">
        <v>200</v>
      </c>
      <c r="C83" s="241">
        <f>H83</f>
        <v>0</v>
      </c>
      <c r="D83" s="240"/>
      <c r="E83" s="240"/>
      <c r="F83" s="240"/>
      <c r="G83" s="240"/>
      <c r="H83" s="239">
        <f>'[75]ТВ план'!G299</f>
        <v>0</v>
      </c>
      <c r="I83" s="240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</row>
    <row r="84" spans="1:44" ht="20.45" customHeight="1" x14ac:dyDescent="0.25">
      <c r="A84" s="86" t="s">
        <v>319</v>
      </c>
      <c r="B84" s="149" t="s">
        <v>320</v>
      </c>
      <c r="C84" s="238">
        <f>I84</f>
        <v>279092.40338177787</v>
      </c>
      <c r="D84" s="240"/>
      <c r="E84" s="240"/>
      <c r="F84" s="240"/>
      <c r="G84" s="240"/>
      <c r="H84" s="240"/>
      <c r="I84" s="239">
        <f>'[75]ТВ план'!G307</f>
        <v>279092.40338177787</v>
      </c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</row>
    <row r="85" spans="1:44" x14ac:dyDescent="0.25">
      <c r="A85" s="86" t="s">
        <v>321</v>
      </c>
      <c r="B85" s="149" t="s">
        <v>322</v>
      </c>
      <c r="C85" s="238">
        <f>D85+E85+I85</f>
        <v>395676.38613052573</v>
      </c>
      <c r="D85" s="237">
        <f>D8</f>
        <v>209672.83167012432</v>
      </c>
      <c r="E85" s="237">
        <f>F85+G85+H85</f>
        <v>184554.9307806915</v>
      </c>
      <c r="F85" s="237">
        <f t="shared" ref="F85:I85" si="17">F8</f>
        <v>179980.39658572059</v>
      </c>
      <c r="G85" s="237">
        <f t="shared" si="17"/>
        <v>4574.53419497091</v>
      </c>
      <c r="H85" s="237">
        <f t="shared" si="17"/>
        <v>0</v>
      </c>
      <c r="I85" s="237">
        <f t="shared" si="17"/>
        <v>1448.6236797099027</v>
      </c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</row>
    <row r="86" spans="1:44" x14ac:dyDescent="0.25">
      <c r="A86" s="86" t="s">
        <v>323</v>
      </c>
      <c r="B86" s="149" t="str">
        <f>B26</f>
        <v>Обслуживание заемных средств</v>
      </c>
      <c r="C86" s="238">
        <f>C26</f>
        <v>0</v>
      </c>
      <c r="D86" s="237">
        <f>D26</f>
        <v>0</v>
      </c>
      <c r="E86" s="237">
        <f>E26</f>
        <v>0</v>
      </c>
      <c r="F86" s="237">
        <f t="shared" ref="F86:I87" si="18">F26</f>
        <v>0</v>
      </c>
      <c r="G86" s="237">
        <f t="shared" si="18"/>
        <v>0</v>
      </c>
      <c r="H86" s="237">
        <f t="shared" si="18"/>
        <v>0</v>
      </c>
      <c r="I86" s="237">
        <f t="shared" si="18"/>
        <v>0</v>
      </c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</row>
    <row r="87" spans="1:44" x14ac:dyDescent="0.25">
      <c r="A87" s="101" t="s">
        <v>324</v>
      </c>
      <c r="B87" s="102" t="s">
        <v>241</v>
      </c>
      <c r="C87" s="104">
        <f>D87+E87+I87</f>
        <v>39409.364711215407</v>
      </c>
      <c r="D87" s="104">
        <f>D27</f>
        <v>11623.102326808194</v>
      </c>
      <c r="E87" s="104">
        <f>F87+G87+H87</f>
        <v>27786.262384407215</v>
      </c>
      <c r="F87" s="104">
        <f t="shared" si="18"/>
        <v>22543.535468335474</v>
      </c>
      <c r="G87" s="104">
        <f t="shared" si="18"/>
        <v>5242.7269160717387</v>
      </c>
      <c r="H87" s="104">
        <f t="shared" si="18"/>
        <v>0</v>
      </c>
      <c r="I87" s="104"/>
      <c r="J87" s="141"/>
      <c r="K87" s="77"/>
      <c r="L87" s="141"/>
      <c r="M87" s="77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</row>
    <row r="88" spans="1:44" x14ac:dyDescent="0.25">
      <c r="A88" s="86" t="s">
        <v>325</v>
      </c>
      <c r="B88" s="149" t="s">
        <v>326</v>
      </c>
      <c r="C88" s="242">
        <f>C18</f>
        <v>26285.456209314565</v>
      </c>
      <c r="D88" s="237">
        <f>D18</f>
        <v>18222.049605894488</v>
      </c>
      <c r="E88" s="237">
        <f t="shared" ref="E88:I88" si="19">E18</f>
        <v>8000.6075790749255</v>
      </c>
      <c r="F88" s="237">
        <f t="shared" si="19"/>
        <v>7802.297770736548</v>
      </c>
      <c r="G88" s="237">
        <f t="shared" si="19"/>
        <v>198.30980833837873</v>
      </c>
      <c r="H88" s="237">
        <f t="shared" si="19"/>
        <v>0</v>
      </c>
      <c r="I88" s="237">
        <f t="shared" si="19"/>
        <v>62.799024345151821</v>
      </c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</row>
    <row r="89" spans="1:44" ht="30" x14ac:dyDescent="0.25">
      <c r="A89" s="86" t="s">
        <v>327</v>
      </c>
      <c r="B89" s="243" t="s">
        <v>328</v>
      </c>
      <c r="C89" s="237">
        <f>D89+E89+I89</f>
        <v>24356.756803714637</v>
      </c>
      <c r="D89" s="244">
        <f>[75]смета!AI40+[75]смета!AI41+[75]смета!AI42</f>
        <v>12887.25679957182</v>
      </c>
      <c r="E89" s="244">
        <f>F89+G89+H89</f>
        <v>10475.494368081325</v>
      </c>
      <c r="F89" s="244">
        <f>[75]смета!AK40+[75]смета!AK41+[75]смета!AK42</f>
        <v>8956.7677199581613</v>
      </c>
      <c r="G89" s="244">
        <f>[75]смета!AL40+[75]смета!AL41+[75]смета!AL42</f>
        <v>1518.7266481231638</v>
      </c>
      <c r="H89" s="244">
        <f>[75]смета!AM40+[75]смета!AM41+[75]смета!AM42</f>
        <v>0</v>
      </c>
      <c r="I89" s="244">
        <f>[75]смета!AN40+[75]смета!AN41+[75]смета!AN42</f>
        <v>994.00563606149547</v>
      </c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</row>
    <row r="90" spans="1:44" ht="30" x14ac:dyDescent="0.25">
      <c r="A90" s="86" t="s">
        <v>329</v>
      </c>
      <c r="B90" s="243" t="s">
        <v>330</v>
      </c>
      <c r="C90" s="242">
        <f>I90</f>
        <v>0</v>
      </c>
      <c r="D90" s="244"/>
      <c r="E90" s="244"/>
      <c r="F90" s="244"/>
      <c r="G90" s="244"/>
      <c r="H90" s="244"/>
      <c r="I90" s="244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</row>
    <row r="91" spans="1:44" x14ac:dyDescent="0.25">
      <c r="A91" s="86" t="s">
        <v>331</v>
      </c>
      <c r="B91" s="245" t="s">
        <v>191</v>
      </c>
      <c r="C91" s="246">
        <f>C78+C85+C86+C88+C89+C87+C90</f>
        <v>1619933.2624116631</v>
      </c>
      <c r="D91" s="246">
        <f>D78+D85+D86+D88+D89+D87+D90</f>
        <v>513146.75282087014</v>
      </c>
      <c r="E91" s="246">
        <f>F91+G91+H91</f>
        <v>825188.67786889826</v>
      </c>
      <c r="F91" s="246">
        <f t="shared" ref="F91:I91" si="20">F78+F85+F86+F88+F89+F87+F90</f>
        <v>693331.56146425987</v>
      </c>
      <c r="G91" s="246">
        <f t="shared" si="20"/>
        <v>131857.11640463845</v>
      </c>
      <c r="H91" s="246">
        <f t="shared" si="20"/>
        <v>0</v>
      </c>
      <c r="I91" s="247">
        <f t="shared" si="20"/>
        <v>281597.83172189444</v>
      </c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</row>
    <row r="92" spans="1:44" x14ac:dyDescent="0.25">
      <c r="A92" s="86" t="s">
        <v>332</v>
      </c>
      <c r="B92" s="248" t="s">
        <v>333</v>
      </c>
      <c r="C92" s="249">
        <v>1.4999999999999999E-2</v>
      </c>
      <c r="D92" s="249">
        <v>1.4999999999999999E-2</v>
      </c>
      <c r="E92" s="249">
        <v>1.4999999999999999E-2</v>
      </c>
      <c r="F92" s="249">
        <v>1.4999999999999999E-2</v>
      </c>
      <c r="G92" s="249">
        <v>1.4999999999999999E-2</v>
      </c>
      <c r="H92" s="249">
        <v>1.4999999999999999E-2</v>
      </c>
      <c r="I92" s="249">
        <v>1.4999999999999999E-2</v>
      </c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</row>
    <row r="93" spans="1:44" ht="34.5" customHeight="1" x14ac:dyDescent="0.25">
      <c r="A93" s="143" t="s">
        <v>334</v>
      </c>
      <c r="B93" s="168" t="s">
        <v>291</v>
      </c>
      <c r="C93" s="247">
        <f>C92*C91</f>
        <v>24298.998936174947</v>
      </c>
      <c r="D93" s="247">
        <f>D92*D91</f>
        <v>7697.2012923130515</v>
      </c>
      <c r="E93" s="247">
        <f t="shared" ref="E93:H93" si="21">E92*E91</f>
        <v>12377.830168033473</v>
      </c>
      <c r="F93" s="247">
        <f t="shared" si="21"/>
        <v>10399.973421963898</v>
      </c>
      <c r="G93" s="247">
        <f t="shared" si="21"/>
        <v>1977.8567460695767</v>
      </c>
      <c r="H93" s="247">
        <f t="shared" si="21"/>
        <v>0</v>
      </c>
      <c r="I93" s="247">
        <f>I92*I91</f>
        <v>4223.9674758284164</v>
      </c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</row>
    <row r="94" spans="1:44" s="255" customFormat="1" ht="31.5" x14ac:dyDescent="0.25">
      <c r="A94" s="250" t="s">
        <v>335</v>
      </c>
      <c r="B94" s="251" t="s">
        <v>336</v>
      </c>
      <c r="C94" s="252">
        <f>D94+E94+I94</f>
        <v>22685.665073880911</v>
      </c>
      <c r="D94" s="253">
        <f>'[81]планНР, ПерК и РПП'!D94</f>
        <v>4592.6697738372277</v>
      </c>
      <c r="E94" s="252">
        <f>F94+G94+H94</f>
        <v>13035.374395052439</v>
      </c>
      <c r="F94" s="253">
        <f>'[81]планНР, ПерК и РПП'!F94</f>
        <v>11025.134392419724</v>
      </c>
      <c r="G94" s="253">
        <f>'[81]планНР, ПерК и РПП'!G94</f>
        <v>2010.2400026327148</v>
      </c>
      <c r="H94" s="253">
        <f>'[81]планНР, ПерК и РПП'!H94</f>
        <v>0</v>
      </c>
      <c r="I94" s="253">
        <f>'[81]планНР, ПерК и РПП'!I94</f>
        <v>5057.620904991245</v>
      </c>
      <c r="J94" s="254"/>
      <c r="K94" s="254"/>
      <c r="L94" s="254"/>
      <c r="M94" s="254"/>
      <c r="N94" s="254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  <c r="AA94" s="254"/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</row>
    <row r="95" spans="1:44" x14ac:dyDescent="0.25">
      <c r="A95" s="82"/>
      <c r="B95" s="82"/>
      <c r="C95" s="175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</row>
    <row r="96" spans="1:44" x14ac:dyDescent="0.25">
      <c r="A96" s="256"/>
      <c r="B96" s="256"/>
      <c r="C96" s="256"/>
      <c r="D96" s="256"/>
      <c r="E96" s="256"/>
      <c r="F96" s="256"/>
      <c r="G96" s="256"/>
      <c r="H96" s="256"/>
      <c r="I96" s="256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</row>
    <row r="97" spans="1:44" x14ac:dyDescent="0.25">
      <c r="A97" s="256"/>
      <c r="B97" s="256"/>
      <c r="C97" s="256"/>
      <c r="D97" s="256"/>
      <c r="E97" s="256"/>
      <c r="F97" s="256"/>
      <c r="G97" s="256"/>
      <c r="H97" s="256"/>
      <c r="I97" s="256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</row>
  </sheetData>
  <sheetProtection formatCells="0" insertRows="0" insertHyperlinks="0" deleteRows="0"/>
  <mergeCells count="52">
    <mergeCell ref="I76:I77"/>
    <mergeCell ref="M43:P43"/>
    <mergeCell ref="G44:J44"/>
    <mergeCell ref="A63:E63"/>
    <mergeCell ref="A74:E74"/>
    <mergeCell ref="A75:A77"/>
    <mergeCell ref="B75:B77"/>
    <mergeCell ref="C75:C77"/>
    <mergeCell ref="D75:I75"/>
    <mergeCell ref="D76:D77"/>
    <mergeCell ref="E76:E77"/>
    <mergeCell ref="B33:E33"/>
    <mergeCell ref="A34:E34"/>
    <mergeCell ref="G39:J39"/>
    <mergeCell ref="E40:E53"/>
    <mergeCell ref="G40:J40"/>
    <mergeCell ref="M40:P40"/>
    <mergeCell ref="G41:J41"/>
    <mergeCell ref="M41:P41"/>
    <mergeCell ref="G42:J42"/>
    <mergeCell ref="G43:J43"/>
    <mergeCell ref="A21:I21"/>
    <mergeCell ref="A23:A25"/>
    <mergeCell ref="B23:B25"/>
    <mergeCell ref="C23:C25"/>
    <mergeCell ref="D23:I23"/>
    <mergeCell ref="D24:D25"/>
    <mergeCell ref="E24:E25"/>
    <mergeCell ref="F24:H24"/>
    <mergeCell ref="I24:I25"/>
    <mergeCell ref="A7:B7"/>
    <mergeCell ref="K7:M7"/>
    <mergeCell ref="A8:B8"/>
    <mergeCell ref="K8:M8"/>
    <mergeCell ref="K9:M9"/>
    <mergeCell ref="K10:M10"/>
    <mergeCell ref="K4:M6"/>
    <mergeCell ref="N4:N6"/>
    <mergeCell ref="O4:O6"/>
    <mergeCell ref="P4:P6"/>
    <mergeCell ref="Q4:Q6"/>
    <mergeCell ref="R4:R6"/>
    <mergeCell ref="A1:I1"/>
    <mergeCell ref="A2:I2"/>
    <mergeCell ref="A4:A6"/>
    <mergeCell ref="B4:B6"/>
    <mergeCell ref="C4:C6"/>
    <mergeCell ref="D4:I4"/>
    <mergeCell ref="D5:D6"/>
    <mergeCell ref="E5:E6"/>
    <mergeCell ref="F5:H5"/>
    <mergeCell ref="I5:I6"/>
  </mergeCells>
  <conditionalFormatting sqref="L14">
    <cfRule type="containsText" dxfId="7" priority="7" operator="containsText" text="истин">
      <formula>NOT(ISERROR(SEARCH("истин",L14)))</formula>
    </cfRule>
    <cfRule type="containsText" dxfId="6" priority="8" operator="containsText" text="ложь">
      <formula>NOT(ISERROR(SEARCH("ложь",L14)))</formula>
    </cfRule>
  </conditionalFormatting>
  <conditionalFormatting sqref="L14">
    <cfRule type="containsText" dxfId="5" priority="5" operator="containsText" text="истин">
      <formula>NOT(ISERROR(SEARCH("истин",L14)))</formula>
    </cfRule>
    <cfRule type="containsText" dxfId="4" priority="6" operator="containsText" text="ложь">
      <formula>NOT(ISERROR(SEARCH("ложь",L14)))</formula>
    </cfRule>
  </conditionalFormatting>
  <conditionalFormatting sqref="L14">
    <cfRule type="containsText" dxfId="3" priority="3" operator="containsText" text="истин">
      <formula>NOT(ISERROR(SEARCH("истин",L14)))</formula>
    </cfRule>
    <cfRule type="containsText" dxfId="2" priority="4" operator="containsText" text="ложь">
      <formula>NOT(ISERROR(SEARCH("ложь",L14)))</formula>
    </cfRule>
  </conditionalFormatting>
  <conditionalFormatting sqref="L14">
    <cfRule type="containsText" dxfId="1" priority="1" operator="containsText" text="истин">
      <formula>NOT(ISERROR(SEARCH("истин",L14)))</formula>
    </cfRule>
    <cfRule type="containsText" dxfId="0" priority="2" operator="containsText" text="ложь">
      <formula>NOT(ISERROR(SEARCH("ложь",L14)))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амортизации </vt:lpstr>
      <vt:lpstr> факт</vt:lpstr>
      <vt:lpstr>планНР, ПерК и РПП</vt:lpstr>
      <vt:lpstr>'расчет амортизации '!Заголовки_для_печати</vt:lpstr>
      <vt:lpstr>'расчет амортизации '!Область_печати</vt:lpstr>
    </vt:vector>
  </TitlesOfParts>
  <Company>_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Филимонова Наталия Викторовна</dc:creator>
  <cp:lastModifiedBy>Шипицын Иван Александрович</cp:lastModifiedBy>
  <dcterms:created xsi:type="dcterms:W3CDTF">2025-09-23T05:02:57Z</dcterms:created>
  <dcterms:modified xsi:type="dcterms:W3CDTF">2025-10-08T19:04:57Z</dcterms:modified>
</cp:coreProperties>
</file>